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O94" i="1" l="1"/>
  <c r="M94" i="1"/>
  <c r="F14" i="2" l="1"/>
  <c r="G14" i="2" l="1"/>
  <c r="J8" i="2"/>
  <c r="H8" i="2"/>
  <c r="J11" i="2"/>
  <c r="H11" i="2"/>
  <c r="J9" i="2"/>
  <c r="G12" i="2"/>
  <c r="G11" i="2"/>
  <c r="G10" i="2"/>
  <c r="G9" i="2"/>
  <c r="G8" i="2"/>
  <c r="F12" i="2"/>
  <c r="F11" i="2"/>
  <c r="F10" i="2"/>
  <c r="F9" i="2"/>
  <c r="F8" i="2"/>
  <c r="L48" i="1" l="1"/>
  <c r="P73" i="1" l="1"/>
  <c r="O73" i="1"/>
  <c r="M73" i="1"/>
  <c r="J73" i="1"/>
  <c r="G22" i="1"/>
  <c r="H22" i="1"/>
  <c r="I22" i="1"/>
  <c r="L22" i="1"/>
  <c r="N22" i="1"/>
  <c r="P21" i="1"/>
  <c r="O21" i="1"/>
  <c r="M21" i="1"/>
  <c r="J21" i="1"/>
  <c r="M92" i="1" l="1"/>
  <c r="M86" i="1"/>
  <c r="M83" i="1"/>
  <c r="M79" i="1"/>
  <c r="M74" i="1"/>
  <c r="M71" i="1"/>
  <c r="M53" i="1"/>
  <c r="M51" i="1"/>
  <c r="M43" i="1"/>
  <c r="M42" i="1"/>
  <c r="M39" i="1"/>
  <c r="M38" i="1"/>
  <c r="M34" i="1"/>
  <c r="M32" i="1"/>
  <c r="M19" i="1"/>
  <c r="M13" i="1"/>
  <c r="M20" i="1" l="1"/>
  <c r="O20" i="1" s="1"/>
  <c r="L75" i="1"/>
  <c r="N75" i="1"/>
  <c r="O51" i="1"/>
  <c r="J51" i="1"/>
  <c r="O53" i="1"/>
  <c r="J53" i="1"/>
  <c r="O91" i="1"/>
  <c r="P91" i="1" s="1"/>
  <c r="O76" i="1"/>
  <c r="O70" i="1"/>
  <c r="P70" i="1" s="1"/>
  <c r="O65" i="1"/>
  <c r="O58" i="1"/>
  <c r="O56" i="1"/>
  <c r="O49" i="1"/>
  <c r="P49" i="1" s="1"/>
  <c r="O45" i="1"/>
  <c r="O41" i="1"/>
  <c r="P41" i="1" s="1"/>
  <c r="O37" i="1"/>
  <c r="O31" i="1"/>
  <c r="P31" i="1" s="1"/>
  <c r="O27" i="1"/>
  <c r="O23" i="1"/>
  <c r="P23" i="1" s="1"/>
  <c r="O16" i="1"/>
  <c r="O12" i="1"/>
  <c r="O10" i="1"/>
  <c r="O9" i="1"/>
  <c r="O8" i="1"/>
  <c r="J92" i="1"/>
  <c r="J89" i="1"/>
  <c r="J88" i="1"/>
  <c r="J87" i="1"/>
  <c r="J86" i="1"/>
  <c r="J85" i="1"/>
  <c r="J84" i="1"/>
  <c r="J83" i="1"/>
  <c r="J82" i="1"/>
  <c r="J79" i="1"/>
  <c r="J78" i="1"/>
  <c r="J77" i="1"/>
  <c r="J74" i="1"/>
  <c r="J72" i="1"/>
  <c r="J71" i="1"/>
  <c r="J68" i="1"/>
  <c r="J67" i="1"/>
  <c r="J66" i="1"/>
  <c r="J63" i="1"/>
  <c r="J62" i="1"/>
  <c r="J61" i="1"/>
  <c r="J60" i="1"/>
  <c r="J59" i="1"/>
  <c r="J58" i="1"/>
  <c r="J57" i="1"/>
  <c r="J54" i="1"/>
  <c r="J52" i="1"/>
  <c r="J50" i="1"/>
  <c r="J47" i="1"/>
  <c r="J46" i="1"/>
  <c r="J43" i="1"/>
  <c r="J42" i="1"/>
  <c r="J39" i="1"/>
  <c r="J38" i="1"/>
  <c r="J35" i="1"/>
  <c r="J34" i="1"/>
  <c r="J33" i="1"/>
  <c r="J32" i="1"/>
  <c r="J29" i="1"/>
  <c r="J28" i="1"/>
  <c r="J25" i="1"/>
  <c r="J24" i="1"/>
  <c r="J20" i="1"/>
  <c r="J19" i="1"/>
  <c r="J18" i="1"/>
  <c r="J17" i="1"/>
  <c r="J14" i="1"/>
  <c r="J13" i="1"/>
  <c r="J12" i="1"/>
  <c r="P12" i="1" s="1"/>
  <c r="J10" i="1"/>
  <c r="J9" i="1"/>
  <c r="P9" i="1" s="1"/>
  <c r="J8" i="1"/>
  <c r="O86" i="1"/>
  <c r="P86" i="1" s="1"/>
  <c r="O74" i="1"/>
  <c r="I75" i="1"/>
  <c r="H75" i="1"/>
  <c r="G75" i="1"/>
  <c r="Q91" i="1"/>
  <c r="Q81" i="1"/>
  <c r="Q76" i="1"/>
  <c r="Q70" i="1"/>
  <c r="Q65" i="1"/>
  <c r="Q56" i="1"/>
  <c r="Q49" i="1"/>
  <c r="Q45" i="1"/>
  <c r="Q41" i="1"/>
  <c r="Q37" i="1"/>
  <c r="Q31" i="1"/>
  <c r="Q27" i="1"/>
  <c r="Q24" i="1"/>
  <c r="Q23" i="1"/>
  <c r="Q16" i="1"/>
  <c r="Q12" i="1"/>
  <c r="P76" i="1"/>
  <c r="P65" i="1"/>
  <c r="P56" i="1"/>
  <c r="P45" i="1"/>
  <c r="P37" i="1"/>
  <c r="P27" i="1"/>
  <c r="P16" i="1"/>
  <c r="P10" i="1"/>
  <c r="P8" i="1"/>
  <c r="M93" i="1"/>
  <c r="M89" i="1"/>
  <c r="O89" i="1" s="1"/>
  <c r="P89" i="1" s="1"/>
  <c r="M88" i="1"/>
  <c r="O88" i="1" s="1"/>
  <c r="P88" i="1" s="1"/>
  <c r="M87" i="1"/>
  <c r="O87" i="1" s="1"/>
  <c r="P87" i="1" s="1"/>
  <c r="M85" i="1"/>
  <c r="O85" i="1" s="1"/>
  <c r="P85" i="1" s="1"/>
  <c r="M84" i="1"/>
  <c r="O84" i="1" s="1"/>
  <c r="O83" i="1"/>
  <c r="P83" i="1" s="1"/>
  <c r="M82" i="1"/>
  <c r="O81" i="1"/>
  <c r="P81" i="1" s="1"/>
  <c r="O79" i="1"/>
  <c r="P79" i="1" s="1"/>
  <c r="M78" i="1"/>
  <c r="O78" i="1" s="1"/>
  <c r="P78" i="1" s="1"/>
  <c r="M77" i="1"/>
  <c r="M72" i="1"/>
  <c r="O72" i="1" s="1"/>
  <c r="P72" i="1" s="1"/>
  <c r="O71" i="1"/>
  <c r="M68" i="1"/>
  <c r="O68" i="1" s="1"/>
  <c r="P68" i="1" s="1"/>
  <c r="M67" i="1"/>
  <c r="O67" i="1" s="1"/>
  <c r="M66" i="1"/>
  <c r="O66" i="1" s="1"/>
  <c r="P66" i="1" s="1"/>
  <c r="M63" i="1"/>
  <c r="O63" i="1" s="1"/>
  <c r="M62" i="1"/>
  <c r="O62" i="1" s="1"/>
  <c r="P62" i="1" s="1"/>
  <c r="M61" i="1"/>
  <c r="O61" i="1" s="1"/>
  <c r="M60" i="1"/>
  <c r="O60" i="1" s="1"/>
  <c r="P60" i="1" s="1"/>
  <c r="M59" i="1"/>
  <c r="O59" i="1" s="1"/>
  <c r="M57" i="1"/>
  <c r="M64" i="1" s="1"/>
  <c r="M54" i="1"/>
  <c r="O54" i="1" s="1"/>
  <c r="P54" i="1" s="1"/>
  <c r="M52" i="1"/>
  <c r="O52" i="1" s="1"/>
  <c r="P52" i="1" s="1"/>
  <c r="M50" i="1"/>
  <c r="O50" i="1" s="1"/>
  <c r="P50" i="1" s="1"/>
  <c r="M47" i="1"/>
  <c r="O47" i="1" s="1"/>
  <c r="P47" i="1" s="1"/>
  <c r="M46" i="1"/>
  <c r="O43" i="1"/>
  <c r="P43" i="1" s="1"/>
  <c r="M44" i="1"/>
  <c r="O39" i="1"/>
  <c r="P39" i="1" s="1"/>
  <c r="O38" i="1"/>
  <c r="P38" i="1" s="1"/>
  <c r="M35" i="1"/>
  <c r="O35" i="1" s="1"/>
  <c r="P35" i="1" s="1"/>
  <c r="O34" i="1"/>
  <c r="P34" i="1" s="1"/>
  <c r="M33" i="1"/>
  <c r="O33" i="1" s="1"/>
  <c r="P33" i="1" s="1"/>
  <c r="O32" i="1"/>
  <c r="P32" i="1" s="1"/>
  <c r="M29" i="1"/>
  <c r="O29" i="1" s="1"/>
  <c r="P29" i="1" s="1"/>
  <c r="M28" i="1"/>
  <c r="M25" i="1"/>
  <c r="O25" i="1" s="1"/>
  <c r="P25" i="1" s="1"/>
  <c r="M24" i="1"/>
  <c r="O19" i="1"/>
  <c r="P19" i="1" s="1"/>
  <c r="M18" i="1"/>
  <c r="O18" i="1" s="1"/>
  <c r="M17" i="1"/>
  <c r="M22" i="1" s="1"/>
  <c r="M14" i="1"/>
  <c r="O14" i="1" s="1"/>
  <c r="L93" i="1"/>
  <c r="L90" i="1"/>
  <c r="L80" i="1"/>
  <c r="L69" i="1"/>
  <c r="L64" i="1"/>
  <c r="L55" i="1"/>
  <c r="L44" i="1"/>
  <c r="L40" i="1"/>
  <c r="L36" i="1"/>
  <c r="L30" i="1"/>
  <c r="L26" i="1"/>
  <c r="L15" i="1"/>
  <c r="L11" i="1"/>
  <c r="N11" i="1"/>
  <c r="M11" i="1"/>
  <c r="I11" i="1"/>
  <c r="H11" i="1"/>
  <c r="N15" i="1"/>
  <c r="I15" i="1"/>
  <c r="H15" i="1"/>
  <c r="N26" i="1"/>
  <c r="I26" i="1"/>
  <c r="H26" i="1"/>
  <c r="N30" i="1"/>
  <c r="I30" i="1"/>
  <c r="H30" i="1"/>
  <c r="N36" i="1"/>
  <c r="I36" i="1"/>
  <c r="H36" i="1"/>
  <c r="N40" i="1"/>
  <c r="I40" i="1"/>
  <c r="H40" i="1"/>
  <c r="N44" i="1"/>
  <c r="I44" i="1"/>
  <c r="H44" i="1"/>
  <c r="I48" i="1"/>
  <c r="H48" i="1"/>
  <c r="N55" i="1"/>
  <c r="I55" i="1"/>
  <c r="H55" i="1"/>
  <c r="N64" i="1"/>
  <c r="I64" i="1"/>
  <c r="H64" i="1"/>
  <c r="N69" i="1"/>
  <c r="I69" i="1"/>
  <c r="H69" i="1"/>
  <c r="N80" i="1"/>
  <c r="I80" i="1"/>
  <c r="H80" i="1"/>
  <c r="N90" i="1"/>
  <c r="I90" i="1"/>
  <c r="H90" i="1"/>
  <c r="N93" i="1"/>
  <c r="I93" i="1"/>
  <c r="H93" i="1"/>
  <c r="G93" i="1"/>
  <c r="G90" i="1"/>
  <c r="G80" i="1"/>
  <c r="G69" i="1"/>
  <c r="G64" i="1"/>
  <c r="G55" i="1"/>
  <c r="G48" i="1"/>
  <c r="Q48" i="1" s="1"/>
  <c r="G44" i="1"/>
  <c r="Q44" i="1" s="1"/>
  <c r="G40" i="1"/>
  <c r="Q40" i="1" s="1"/>
  <c r="G36" i="1"/>
  <c r="Q36" i="1" s="1"/>
  <c r="G30" i="1"/>
  <c r="Q30" i="1" s="1"/>
  <c r="G26" i="1"/>
  <c r="Q26" i="1" s="1"/>
  <c r="Q22" i="1"/>
  <c r="G15" i="1"/>
  <c r="Q15" i="1" s="1"/>
  <c r="G11" i="1"/>
  <c r="Q11" i="1" s="1"/>
  <c r="P58" i="1" l="1"/>
  <c r="P14" i="1"/>
  <c r="P18" i="1"/>
  <c r="P20" i="1"/>
  <c r="Q90" i="1"/>
  <c r="Q55" i="1"/>
  <c r="Q80" i="1"/>
  <c r="I94" i="1"/>
  <c r="M15" i="1"/>
  <c r="O22" i="1"/>
  <c r="M26" i="1"/>
  <c r="M30" i="1"/>
  <c r="O30" i="1" s="1"/>
  <c r="M48" i="1"/>
  <c r="O48" i="1" s="1"/>
  <c r="P59" i="1"/>
  <c r="P61" i="1"/>
  <c r="P63" i="1"/>
  <c r="P67" i="1"/>
  <c r="P71" i="1"/>
  <c r="M80" i="1"/>
  <c r="O80" i="1" s="1"/>
  <c r="M90" i="1"/>
  <c r="O90" i="1" s="1"/>
  <c r="P84" i="1"/>
  <c r="J75" i="1"/>
  <c r="P74" i="1"/>
  <c r="P53" i="1"/>
  <c r="J44" i="1"/>
  <c r="O15" i="1"/>
  <c r="O26" i="1"/>
  <c r="Q75" i="1"/>
  <c r="J90" i="1"/>
  <c r="O11" i="1"/>
  <c r="O44" i="1"/>
  <c r="M36" i="1"/>
  <c r="O36" i="1" s="1"/>
  <c r="P51" i="1"/>
  <c r="J93" i="1"/>
  <c r="J69" i="1"/>
  <c r="J26" i="1"/>
  <c r="Q64" i="1"/>
  <c r="Q93" i="1"/>
  <c r="O13" i="1"/>
  <c r="P13" i="1" s="1"/>
  <c r="O17" i="1"/>
  <c r="P17" i="1" s="1"/>
  <c r="O24" i="1"/>
  <c r="P24" i="1" s="1"/>
  <c r="O28" i="1"/>
  <c r="P28" i="1" s="1"/>
  <c r="O42" i="1"/>
  <c r="P42" i="1" s="1"/>
  <c r="O46" i="1"/>
  <c r="P46" i="1" s="1"/>
  <c r="O82" i="1"/>
  <c r="P82" i="1" s="1"/>
  <c r="M55" i="1"/>
  <c r="O55" i="1" s="1"/>
  <c r="M69" i="1"/>
  <c r="O69" i="1" s="1"/>
  <c r="P69" i="1" s="1"/>
  <c r="J64" i="1"/>
  <c r="J48" i="1"/>
  <c r="P48" i="1" s="1"/>
  <c r="J40" i="1"/>
  <c r="J36" i="1"/>
  <c r="J30" i="1"/>
  <c r="J22" i="1"/>
  <c r="Q69" i="1"/>
  <c r="O57" i="1"/>
  <c r="P57" i="1" s="1"/>
  <c r="O77" i="1"/>
  <c r="P77" i="1" s="1"/>
  <c r="O92" i="1"/>
  <c r="P92" i="1" s="1"/>
  <c r="O75" i="1"/>
  <c r="M40" i="1"/>
  <c r="O40" i="1" s="1"/>
  <c r="P40" i="1" s="1"/>
  <c r="M75" i="1"/>
  <c r="P44" i="1"/>
  <c r="J15" i="1"/>
  <c r="J11" i="1"/>
  <c r="P11" i="1" s="1"/>
  <c r="J55" i="1"/>
  <c r="H94" i="1"/>
  <c r="N94" i="1"/>
  <c r="J80" i="1"/>
  <c r="O64" i="1"/>
  <c r="P64" i="1" s="1"/>
  <c r="O93" i="1"/>
  <c r="L94" i="1"/>
  <c r="G94" i="1"/>
  <c r="P90" i="1" l="1"/>
  <c r="P75" i="1"/>
  <c r="P26" i="1"/>
  <c r="P22" i="1"/>
  <c r="P80" i="1"/>
  <c r="P15" i="1"/>
  <c r="P30" i="1"/>
  <c r="P36" i="1"/>
  <c r="P93" i="1"/>
  <c r="P55" i="1"/>
  <c r="J94" i="1"/>
  <c r="Q94" i="1"/>
  <c r="P94" i="1" l="1"/>
</calcChain>
</file>

<file path=xl/sharedStrings.xml><?xml version="1.0" encoding="utf-8"?>
<sst xmlns="http://schemas.openxmlformats.org/spreadsheetml/2006/main" count="139" uniqueCount="136">
  <si>
    <t xml:space="preserve">TABLE : 2 : FIXED ASSETS </t>
  </si>
  <si>
    <t>SR. NO</t>
  </si>
  <si>
    <t>Details Hade Description</t>
  </si>
  <si>
    <t>Rate of Depriciation</t>
  </si>
  <si>
    <t xml:space="preserve">Account Code </t>
  </si>
  <si>
    <t>GROSS BLOCK</t>
  </si>
  <si>
    <t>ACCUMULATED DEPRICIATION</t>
  </si>
  <si>
    <t>Additional During the Year</t>
  </si>
  <si>
    <t>Deduction During the Year</t>
  </si>
  <si>
    <t>Account Code</t>
  </si>
  <si>
    <t>Depr.During The year</t>
  </si>
  <si>
    <t>8(5+6+7)</t>
  </si>
  <si>
    <t>13(10+11+12)</t>
  </si>
  <si>
    <t>14(8-13)</t>
  </si>
  <si>
    <t>15(5-10)</t>
  </si>
  <si>
    <t>A</t>
  </si>
  <si>
    <t>Land - 41010</t>
  </si>
  <si>
    <t xml:space="preserve">Land- Open Plot </t>
  </si>
  <si>
    <t>Land- lake &amp; pound</t>
  </si>
  <si>
    <t>TOTAL - A</t>
  </si>
  <si>
    <t>B</t>
  </si>
  <si>
    <t>Building - 41020</t>
  </si>
  <si>
    <t>ope</t>
  </si>
  <si>
    <t>before</t>
  </si>
  <si>
    <t>after</t>
  </si>
  <si>
    <t>DEP</t>
  </si>
  <si>
    <t xml:space="preserve">Building - Office Building </t>
  </si>
  <si>
    <t xml:space="preserve">Building -Quarter </t>
  </si>
  <si>
    <t>TOTAL - B</t>
  </si>
  <si>
    <t>C</t>
  </si>
  <si>
    <t>Civic Amenities &amp; Service Center -41021</t>
  </si>
  <si>
    <t>Building - Community Hall</t>
  </si>
  <si>
    <t xml:space="preserve">Building -Pay &amp; Use Toilet </t>
  </si>
  <si>
    <t xml:space="preserve">Building -Crematorium </t>
  </si>
  <si>
    <t>TOTAL - C</t>
  </si>
  <si>
    <t>D</t>
  </si>
  <si>
    <t>Commercial Building-41022</t>
  </si>
  <si>
    <t>Buiding Markets</t>
  </si>
  <si>
    <t>Building Shoppping Center</t>
  </si>
  <si>
    <t>TOTAL - D</t>
  </si>
  <si>
    <t>E</t>
  </si>
  <si>
    <t>Work Shhop &amp; Work Station -41023</t>
  </si>
  <si>
    <t xml:space="preserve">Building Fire Station </t>
  </si>
  <si>
    <t>Buiding Water Works</t>
  </si>
  <si>
    <t>TOTAL - E</t>
  </si>
  <si>
    <t>F</t>
  </si>
  <si>
    <t>Roads &amp; Bridges 41030</t>
  </si>
  <si>
    <t>Road Conceret Road</t>
  </si>
  <si>
    <t>Road black topped</t>
  </si>
  <si>
    <t>Road other Road</t>
  </si>
  <si>
    <t xml:space="preserve">Bridges </t>
  </si>
  <si>
    <t>TOTAL - F</t>
  </si>
  <si>
    <t>G</t>
  </si>
  <si>
    <t>Sewerage &amp; Drainage -41031</t>
  </si>
  <si>
    <t>Drainage Underground drainage system</t>
  </si>
  <si>
    <t>Drainage Open Draine</t>
  </si>
  <si>
    <t>TOTAL - G</t>
  </si>
  <si>
    <t>H</t>
  </si>
  <si>
    <t>Water Ways-41032</t>
  </si>
  <si>
    <t>Water Ways Bore Well</t>
  </si>
  <si>
    <t xml:space="preserve">Water Ways Pipe Line </t>
  </si>
  <si>
    <t>TOTAL - H</t>
  </si>
  <si>
    <t>I</t>
  </si>
  <si>
    <t>Public Lighting -41033</t>
  </si>
  <si>
    <t xml:space="preserve">Public Lighting Lamp Post </t>
  </si>
  <si>
    <t>Public Lighting Others</t>
  </si>
  <si>
    <t>TOTAL - I</t>
  </si>
  <si>
    <t>J</t>
  </si>
  <si>
    <t>Plant &amp; Machinery -41040</t>
  </si>
  <si>
    <t xml:space="preserve">Palnt &amp; Machinery Sigfom / Fogging Machine </t>
  </si>
  <si>
    <t>Palnt &amp; Machinery Others</t>
  </si>
  <si>
    <t>TOTAL - J</t>
  </si>
  <si>
    <t>K</t>
  </si>
  <si>
    <t>Vehicle -41050</t>
  </si>
  <si>
    <t xml:space="preserve">Vehicle Cars </t>
  </si>
  <si>
    <t xml:space="preserve">Vehicle Jeeps </t>
  </si>
  <si>
    <t>Vehicle Trucks</t>
  </si>
  <si>
    <t>Vehicle Water Tankers</t>
  </si>
  <si>
    <t>Vehicle Tractor / Trolly</t>
  </si>
  <si>
    <t xml:space="preserve">Vehicle Auto Rikshaw </t>
  </si>
  <si>
    <t xml:space="preserve">Vehicle Cycles </t>
  </si>
  <si>
    <t>TOTAL - K</t>
  </si>
  <si>
    <t>L</t>
  </si>
  <si>
    <t>Office &amp; Other Equipment -41060</t>
  </si>
  <si>
    <t xml:space="preserve">Air Conditioners &amp; Air Cooler </t>
  </si>
  <si>
    <t xml:space="preserve">TV Projector and Cemera </t>
  </si>
  <si>
    <t xml:space="preserve">Generaor &amp; Invetors </t>
  </si>
  <si>
    <t>TOTAL -L</t>
  </si>
  <si>
    <t>M</t>
  </si>
  <si>
    <t>Computers 41061</t>
  </si>
  <si>
    <t>Computers Computers</t>
  </si>
  <si>
    <t>Computers Printers</t>
  </si>
  <si>
    <t>TOTAL - M</t>
  </si>
  <si>
    <t>N</t>
  </si>
  <si>
    <t>Other Equipment 41062</t>
  </si>
  <si>
    <t xml:space="preserve">Equipment Hand Carts </t>
  </si>
  <si>
    <t>Equipment blower Machine</t>
  </si>
  <si>
    <t xml:space="preserve">Equipment Other </t>
  </si>
  <si>
    <t>TOTAL -N</t>
  </si>
  <si>
    <t>O</t>
  </si>
  <si>
    <t>Furniture Fixture Fitting &amp; Electricla Appliance 41070</t>
  </si>
  <si>
    <t xml:space="preserve">Furniture Cabinets </t>
  </si>
  <si>
    <t xml:space="preserve">Furniture Cupbords </t>
  </si>
  <si>
    <t>Furniture Tables</t>
  </si>
  <si>
    <t>Furniture Chairs</t>
  </si>
  <si>
    <t>Furniture Sofa Set</t>
  </si>
  <si>
    <t>Furniture Fans</t>
  </si>
  <si>
    <t xml:space="preserve">Furniture Electrical Fitting </t>
  </si>
  <si>
    <t>TOTAL - O</t>
  </si>
  <si>
    <t>P</t>
  </si>
  <si>
    <t>Other Fixed Assets -41080</t>
  </si>
  <si>
    <t xml:space="preserve">Other Fixed Assets Other </t>
  </si>
  <si>
    <t>TOTAL - P</t>
  </si>
  <si>
    <t>GROSS TOTAL A+B+C+D+E+F+G+H+I+J+K+L+M+N+O+P</t>
  </si>
  <si>
    <t xml:space="preserve">Building - Educational Building </t>
  </si>
  <si>
    <t>Palnt &amp; Machinery Water Works</t>
  </si>
  <si>
    <t>C C CAMERA</t>
  </si>
  <si>
    <t>Furniture Fixture</t>
  </si>
  <si>
    <t>Land- Open Market</t>
  </si>
  <si>
    <t>Palnt &amp; Machinery Jetting Machine</t>
  </si>
  <si>
    <t>Palnt &amp; Machinery Solid waste management</t>
  </si>
  <si>
    <t>TABLES FORMING PART OF GROUPINGS OF THE BALANCE SHEET AS AT 31-03-2016</t>
  </si>
  <si>
    <t>Building -Civic Centre</t>
  </si>
  <si>
    <t>Computers Scanner</t>
  </si>
  <si>
    <t>Balance as at 01-04-2015</t>
  </si>
  <si>
    <t>Total Balance as at 31-03-2016</t>
  </si>
  <si>
    <t>Net Block as at      31-03-2016</t>
  </si>
  <si>
    <t>Net Block as at       31-03-2015</t>
  </si>
  <si>
    <t>Ele</t>
  </si>
  <si>
    <t>Cur</t>
  </si>
  <si>
    <t>Arrea</t>
  </si>
  <si>
    <t>Prope</t>
  </si>
  <si>
    <t>Safa</t>
  </si>
  <si>
    <t>Spe Watr</t>
  </si>
  <si>
    <t>Water</t>
  </si>
  <si>
    <t>Prov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</si>
</sst>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rebuchet MS"/>
      <family val="2"/>
    </font>
    <font>
      <sz val="10"/>
      <color rgb="FF000000"/>
      <name val="Trebuchet MS"/>
      <family val="2"/>
    </font>
    <font>
      <b/>
      <sz val="10"/>
      <color rgb="FF000000"/>
      <name val="Trebuchet MS"/>
      <family val="2"/>
    </font>
    <font>
      <sz val="10"/>
      <color rgb="FF000000"/>
      <name val="Arial"/>
      <family val="2"/>
    </font>
    <font>
      <b/>
      <sz val="8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000000"/>
      </patternFill>
    </fill>
    <fill>
      <patternFill patternType="solid">
        <fgColor rgb="FFA5A5A5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9" fontId="3" fillId="0" borderId="8" xfId="0" applyNumberFormat="1" applyFont="1" applyFill="1" applyBorder="1" applyAlignment="1">
      <alignment horizontal="center"/>
    </xf>
    <xf numFmtId="1" fontId="2" fillId="0" borderId="0" xfId="0" applyNumberFormat="1" applyFont="1" applyBorder="1"/>
    <xf numFmtId="1" fontId="3" fillId="2" borderId="1" xfId="0" applyNumberFormat="1" applyFont="1" applyFill="1" applyBorder="1" applyAlignment="1">
      <alignment horizontal="center" vertical="justify"/>
    </xf>
    <xf numFmtId="1" fontId="3" fillId="2" borderId="3" xfId="0" applyNumberFormat="1" applyFont="1" applyFill="1" applyBorder="1" applyAlignment="1">
      <alignment horizontal="centerContinuous" vertical="justify"/>
    </xf>
    <xf numFmtId="1" fontId="3" fillId="2" borderId="3" xfId="0" applyNumberFormat="1" applyFont="1" applyFill="1" applyBorder="1" applyAlignment="1">
      <alignment horizontal="centerContinuous" vertical="center" wrapText="1"/>
    </xf>
    <xf numFmtId="1" fontId="3" fillId="2" borderId="1" xfId="0" applyNumberFormat="1" applyFont="1" applyFill="1" applyBorder="1" applyAlignment="1">
      <alignment horizontal="centerContinuous" vertical="justify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vertical="center"/>
    </xf>
    <xf numFmtId="1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1" fontId="2" fillId="0" borderId="2" xfId="0" applyNumberFormat="1" applyFont="1" applyFill="1" applyBorder="1"/>
    <xf numFmtId="1" fontId="2" fillId="0" borderId="3" xfId="0" applyNumberFormat="1" applyFont="1" applyFill="1" applyBorder="1"/>
    <xf numFmtId="1" fontId="2" fillId="0" borderId="1" xfId="0" applyNumberFormat="1" applyFont="1" applyBorder="1"/>
    <xf numFmtId="1" fontId="2" fillId="0" borderId="3" xfId="0" applyNumberFormat="1" applyFont="1" applyBorder="1"/>
    <xf numFmtId="1" fontId="3" fillId="0" borderId="10" xfId="0" applyNumberFormat="1" applyFont="1" applyFill="1" applyBorder="1" applyAlignment="1">
      <alignment horizontal="center"/>
    </xf>
    <xf numFmtId="1" fontId="3" fillId="0" borderId="0" xfId="0" applyNumberFormat="1" applyFont="1" applyFill="1" applyBorder="1"/>
    <xf numFmtId="1" fontId="2" fillId="0" borderId="0" xfId="0" applyNumberFormat="1" applyFont="1" applyFill="1" applyBorder="1"/>
    <xf numFmtId="1" fontId="3" fillId="0" borderId="8" xfId="0" applyNumberFormat="1" applyFont="1" applyFill="1" applyBorder="1" applyAlignment="1">
      <alignment horizontal="right"/>
    </xf>
    <xf numFmtId="1" fontId="3" fillId="0" borderId="10" xfId="0" applyNumberFormat="1" applyFont="1" applyBorder="1" applyAlignment="1">
      <alignment horizontal="center"/>
    </xf>
    <xf numFmtId="1" fontId="2" fillId="0" borderId="8" xfId="0" applyNumberFormat="1" applyFont="1" applyBorder="1"/>
    <xf numFmtId="1" fontId="2" fillId="0" borderId="10" xfId="0" applyNumberFormat="1" applyFont="1" applyBorder="1"/>
    <xf numFmtId="1" fontId="2" fillId="0" borderId="8" xfId="0" applyNumberFormat="1" applyFont="1" applyFill="1" applyBorder="1"/>
    <xf numFmtId="1" fontId="2" fillId="0" borderId="10" xfId="0" applyNumberFormat="1" applyFont="1" applyFill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" fontId="4" fillId="0" borderId="11" xfId="0" applyNumberFormat="1" applyFont="1" applyFill="1" applyBorder="1"/>
    <xf numFmtId="1" fontId="4" fillId="0" borderId="12" xfId="0" applyNumberFormat="1" applyFont="1" applyFill="1" applyBorder="1"/>
    <xf numFmtId="1" fontId="3" fillId="0" borderId="13" xfId="0" applyNumberFormat="1" applyFont="1" applyFill="1" applyBorder="1"/>
    <xf numFmtId="1" fontId="3" fillId="0" borderId="13" xfId="0" applyNumberFormat="1" applyFont="1" applyBorder="1"/>
    <xf numFmtId="1" fontId="3" fillId="0" borderId="8" xfId="0" applyNumberFormat="1" applyFont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Fill="1" applyBorder="1" applyAlignment="1">
      <alignment horizontal="right"/>
    </xf>
    <xf numFmtId="1" fontId="3" fillId="0" borderId="14" xfId="0" applyNumberFormat="1" applyFont="1" applyBorder="1"/>
    <xf numFmtId="1" fontId="2" fillId="0" borderId="13" xfId="0" applyNumberFormat="1" applyFont="1" applyBorder="1"/>
    <xf numFmtId="1" fontId="3" fillId="0" borderId="7" xfId="0" applyNumberFormat="1" applyFont="1" applyFill="1" applyBorder="1" applyAlignment="1">
      <alignment horizontal="center"/>
    </xf>
    <xf numFmtId="1" fontId="5" fillId="0" borderId="15" xfId="0" applyNumberFormat="1" applyFont="1" applyFill="1" applyBorder="1"/>
    <xf numFmtId="1" fontId="2" fillId="0" borderId="15" xfId="0" applyNumberFormat="1" applyFont="1" applyFill="1" applyBorder="1"/>
    <xf numFmtId="1" fontId="3" fillId="0" borderId="16" xfId="0" applyNumberFormat="1" applyFont="1" applyFill="1" applyBorder="1" applyAlignment="1">
      <alignment horizontal="right"/>
    </xf>
    <xf numFmtId="1" fontId="2" fillId="0" borderId="7" xfId="0" applyNumberFormat="1" applyFont="1" applyBorder="1"/>
    <xf numFmtId="1" fontId="3" fillId="0" borderId="16" xfId="0" applyNumberFormat="1" applyFont="1" applyFill="1" applyBorder="1"/>
    <xf numFmtId="1" fontId="2" fillId="0" borderId="17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tabSelected="1" zoomScaleNormal="100" workbookViewId="0">
      <pane xSplit="5" ySplit="5" topLeftCell="F75" activePane="bottomRight" state="frozen"/>
      <selection pane="topRight" activeCell="F1" sqref="F1"/>
      <selection pane="bottomLeft" activeCell="A6" sqref="A6"/>
      <selection pane="bottomRight" activeCell="O96" sqref="O96"/>
    </sheetView>
  </sheetViews>
  <sheetFormatPr defaultRowHeight="15" x14ac:dyDescent="0.3"/>
  <cols>
    <col min="1" max="2" width="9.28515625" style="2" bestFit="1" customWidth="1"/>
    <col min="3" max="4" width="9.140625" style="2"/>
    <col min="5" max="5" width="9.28515625" style="50" bestFit="1" customWidth="1"/>
    <col min="6" max="6" width="9.7109375" style="2" bestFit="1" customWidth="1"/>
    <col min="7" max="7" width="15.85546875" style="2" customWidth="1"/>
    <col min="8" max="8" width="13.5703125" style="2" customWidth="1"/>
    <col min="9" max="9" width="9.28515625" style="2" bestFit="1" customWidth="1"/>
    <col min="10" max="10" width="15.42578125" style="2" customWidth="1"/>
    <col min="11" max="11" width="9.7109375" style="2" bestFit="1" customWidth="1"/>
    <col min="12" max="12" width="15" style="2" customWidth="1"/>
    <col min="13" max="13" width="14.28515625" style="2" customWidth="1"/>
    <col min="14" max="14" width="9.28515625" style="2" bestFit="1" customWidth="1"/>
    <col min="15" max="15" width="14.42578125" style="2" customWidth="1"/>
    <col min="16" max="16" width="15.7109375" style="2" customWidth="1"/>
    <col min="17" max="17" width="14.42578125" style="20" customWidth="1"/>
    <col min="18" max="18" width="10.85546875" style="2" bestFit="1" customWidth="1"/>
    <col min="19" max="19" width="10.7109375" style="2" bestFit="1" customWidth="1"/>
    <col min="20" max="20" width="9.7109375" style="2" bestFit="1" customWidth="1"/>
    <col min="21" max="21" width="10.7109375" style="2" bestFit="1" customWidth="1"/>
    <col min="22" max="22" width="9.140625" style="2"/>
    <col min="23" max="23" width="9.7109375" style="2" bestFit="1" customWidth="1"/>
    <col min="24" max="16384" width="9.140625" style="2"/>
  </cols>
  <sheetData>
    <row r="1" spans="1:23" ht="18" x14ac:dyDescent="0.3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23" ht="18.75" thickBot="1" x14ac:dyDescent="0.4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3" ht="15.75" thickBot="1" x14ac:dyDescent="0.35">
      <c r="A3" s="52" t="s">
        <v>1</v>
      </c>
      <c r="B3" s="54" t="s">
        <v>2</v>
      </c>
      <c r="C3" s="54"/>
      <c r="D3" s="55"/>
      <c r="E3" s="58" t="s">
        <v>3</v>
      </c>
      <c r="F3" s="52" t="s">
        <v>4</v>
      </c>
      <c r="G3" s="61" t="s">
        <v>5</v>
      </c>
      <c r="H3" s="62"/>
      <c r="I3" s="62"/>
      <c r="J3" s="63"/>
      <c r="K3" s="61" t="s">
        <v>6</v>
      </c>
      <c r="L3" s="62"/>
      <c r="M3" s="62"/>
      <c r="N3" s="62"/>
      <c r="O3" s="63"/>
      <c r="P3" s="52" t="s">
        <v>126</v>
      </c>
      <c r="Q3" s="64" t="s">
        <v>127</v>
      </c>
    </row>
    <row r="4" spans="1:23" ht="45.75" thickBot="1" x14ac:dyDescent="0.35">
      <c r="A4" s="53"/>
      <c r="B4" s="56"/>
      <c r="C4" s="56"/>
      <c r="D4" s="57"/>
      <c r="E4" s="59"/>
      <c r="F4" s="60"/>
      <c r="G4" s="3" t="s">
        <v>124</v>
      </c>
      <c r="H4" s="4" t="s">
        <v>7</v>
      </c>
      <c r="I4" s="4" t="s">
        <v>8</v>
      </c>
      <c r="J4" s="5" t="s">
        <v>125</v>
      </c>
      <c r="K4" s="6" t="s">
        <v>9</v>
      </c>
      <c r="L4" s="4" t="s">
        <v>124</v>
      </c>
      <c r="M4" s="4" t="s">
        <v>10</v>
      </c>
      <c r="N4" s="4" t="s">
        <v>8</v>
      </c>
      <c r="O4" s="5" t="s">
        <v>125</v>
      </c>
      <c r="P4" s="60"/>
      <c r="Q4" s="65"/>
    </row>
    <row r="5" spans="1:23" ht="15.75" thickBot="1" x14ac:dyDescent="0.35">
      <c r="A5" s="7">
        <v>1</v>
      </c>
      <c r="B5" s="8">
        <v>2</v>
      </c>
      <c r="C5" s="9"/>
      <c r="D5" s="10"/>
      <c r="E5" s="46">
        <v>3</v>
      </c>
      <c r="F5" s="7">
        <v>4</v>
      </c>
      <c r="G5" s="7">
        <v>5</v>
      </c>
      <c r="H5" s="7">
        <v>6</v>
      </c>
      <c r="I5" s="7">
        <v>7</v>
      </c>
      <c r="J5" s="7" t="s">
        <v>11</v>
      </c>
      <c r="K5" s="7">
        <v>9</v>
      </c>
      <c r="L5" s="7">
        <v>10</v>
      </c>
      <c r="M5" s="7">
        <v>11</v>
      </c>
      <c r="N5" s="7">
        <v>12</v>
      </c>
      <c r="O5" s="11" t="s">
        <v>12</v>
      </c>
      <c r="P5" s="7" t="s">
        <v>13</v>
      </c>
      <c r="Q5" s="12" t="s">
        <v>14</v>
      </c>
    </row>
    <row r="6" spans="1:23" x14ac:dyDescent="0.3">
      <c r="A6" s="13"/>
      <c r="B6" s="14"/>
      <c r="C6" s="14"/>
      <c r="D6" s="15"/>
      <c r="E6" s="47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5"/>
    </row>
    <row r="7" spans="1:23" x14ac:dyDescent="0.3">
      <c r="A7" s="18" t="s">
        <v>15</v>
      </c>
      <c r="B7" s="19" t="s">
        <v>16</v>
      </c>
      <c r="C7" s="20"/>
      <c r="D7" s="21"/>
      <c r="E7" s="1"/>
      <c r="F7" s="22"/>
      <c r="G7" s="23"/>
      <c r="H7" s="24"/>
      <c r="I7" s="23"/>
      <c r="J7" s="23"/>
      <c r="K7" s="23"/>
      <c r="L7" s="23"/>
      <c r="M7" s="23"/>
      <c r="N7" s="23"/>
      <c r="O7" s="23"/>
      <c r="P7" s="23"/>
      <c r="Q7" s="25"/>
    </row>
    <row r="8" spans="1:23" x14ac:dyDescent="0.3">
      <c r="A8" s="26">
        <v>1</v>
      </c>
      <c r="B8" s="20" t="s">
        <v>17</v>
      </c>
      <c r="C8" s="20"/>
      <c r="D8" s="21"/>
      <c r="E8" s="1"/>
      <c r="F8" s="27">
        <v>4101001</v>
      </c>
      <c r="G8" s="28">
        <v>2204676</v>
      </c>
      <c r="H8" s="23">
        <v>0</v>
      </c>
      <c r="I8" s="23">
        <v>0</v>
      </c>
      <c r="J8" s="23">
        <f>+G8+H8-I8</f>
        <v>2204676</v>
      </c>
      <c r="K8" s="23"/>
      <c r="L8" s="23">
        <v>0</v>
      </c>
      <c r="M8" s="23">
        <v>0</v>
      </c>
      <c r="N8" s="23">
        <v>0</v>
      </c>
      <c r="O8" s="23">
        <f>+L8+M8-N8</f>
        <v>0</v>
      </c>
      <c r="P8" s="23">
        <f>+J8-O8</f>
        <v>2204676</v>
      </c>
      <c r="Q8" s="25">
        <v>2204676</v>
      </c>
    </row>
    <row r="9" spans="1:23" x14ac:dyDescent="0.3">
      <c r="A9" s="26">
        <v>2</v>
      </c>
      <c r="B9" s="20" t="s">
        <v>118</v>
      </c>
      <c r="C9" s="20"/>
      <c r="D9" s="21"/>
      <c r="E9" s="1"/>
      <c r="F9" s="27">
        <v>4101003</v>
      </c>
      <c r="G9" s="28">
        <v>3292282</v>
      </c>
      <c r="H9" s="23">
        <v>0</v>
      </c>
      <c r="I9" s="23">
        <v>0</v>
      </c>
      <c r="J9" s="23">
        <f t="shared" ref="J9:J75" si="0">+G9+H9-I9</f>
        <v>3292282</v>
      </c>
      <c r="K9" s="23"/>
      <c r="L9" s="23">
        <v>0</v>
      </c>
      <c r="M9" s="23">
        <v>0</v>
      </c>
      <c r="N9" s="23">
        <v>0</v>
      </c>
      <c r="O9" s="23">
        <f t="shared" ref="O9:O76" si="1">+L9+M9-N9</f>
        <v>0</v>
      </c>
      <c r="P9" s="23">
        <f>+J9-O9</f>
        <v>3292282</v>
      </c>
      <c r="Q9" s="25">
        <v>3292282</v>
      </c>
    </row>
    <row r="10" spans="1:23" x14ac:dyDescent="0.3">
      <c r="A10" s="26">
        <v>3</v>
      </c>
      <c r="B10" s="20" t="s">
        <v>18</v>
      </c>
      <c r="C10" s="20"/>
      <c r="D10" s="21"/>
      <c r="E10" s="1"/>
      <c r="F10" s="27">
        <v>4101008</v>
      </c>
      <c r="G10" s="29">
        <v>3111241</v>
      </c>
      <c r="H10" s="23">
        <v>0</v>
      </c>
      <c r="I10" s="23">
        <v>0</v>
      </c>
      <c r="J10" s="23">
        <f t="shared" si="0"/>
        <v>3111241</v>
      </c>
      <c r="K10" s="23"/>
      <c r="L10" s="23">
        <v>0</v>
      </c>
      <c r="M10" s="23">
        <v>0</v>
      </c>
      <c r="N10" s="23">
        <v>0</v>
      </c>
      <c r="O10" s="23">
        <f t="shared" si="1"/>
        <v>0</v>
      </c>
      <c r="P10" s="23">
        <f t="shared" ref="P10:P78" si="2">+J10-O10</f>
        <v>3111241</v>
      </c>
      <c r="Q10" s="25">
        <v>3111241</v>
      </c>
    </row>
    <row r="11" spans="1:23" ht="15.75" thickBot="1" x14ac:dyDescent="0.35">
      <c r="A11" s="18"/>
      <c r="B11" s="20"/>
      <c r="C11" s="20"/>
      <c r="D11" s="21" t="s">
        <v>19</v>
      </c>
      <c r="E11" s="1"/>
      <c r="F11" s="24"/>
      <c r="G11" s="30">
        <f>SUM(G8:G10)</f>
        <v>8608199</v>
      </c>
      <c r="H11" s="30">
        <f t="shared" ref="H11:I11" si="3">SUM(H8:H10)</f>
        <v>0</v>
      </c>
      <c r="I11" s="30">
        <f t="shared" si="3"/>
        <v>0</v>
      </c>
      <c r="J11" s="30">
        <f t="shared" si="0"/>
        <v>8608199</v>
      </c>
      <c r="K11" s="31"/>
      <c r="L11" s="30">
        <f t="shared" ref="L11" si="4">SUM(L8:L10)</f>
        <v>0</v>
      </c>
      <c r="M11" s="30">
        <f t="shared" ref="M11" si="5">SUM(M8:M10)</f>
        <v>0</v>
      </c>
      <c r="N11" s="30">
        <f t="shared" ref="N11" si="6">SUM(N8:N10)</f>
        <v>0</v>
      </c>
      <c r="O11" s="30">
        <f>+L11+M11-N11</f>
        <v>0</v>
      </c>
      <c r="P11" s="30">
        <f>+J11-O11</f>
        <v>8608199</v>
      </c>
      <c r="Q11" s="30">
        <f t="shared" ref="Q11:Q76" si="7">+G11-L11</f>
        <v>8608199</v>
      </c>
    </row>
    <row r="12" spans="1:23" ht="15.75" thickTop="1" x14ac:dyDescent="0.3">
      <c r="A12" s="18" t="s">
        <v>20</v>
      </c>
      <c r="B12" s="19" t="s">
        <v>21</v>
      </c>
      <c r="C12" s="20"/>
      <c r="D12" s="21"/>
      <c r="E12" s="1"/>
      <c r="F12" s="22"/>
      <c r="G12" s="23"/>
      <c r="H12" s="23"/>
      <c r="I12" s="23"/>
      <c r="J12" s="23">
        <f t="shared" si="0"/>
        <v>0</v>
      </c>
      <c r="K12" s="32"/>
      <c r="L12" s="23"/>
      <c r="M12" s="23"/>
      <c r="N12" s="23"/>
      <c r="O12" s="23">
        <f t="shared" si="1"/>
        <v>0</v>
      </c>
      <c r="P12" s="23">
        <f t="shared" si="2"/>
        <v>0</v>
      </c>
      <c r="Q12" s="25">
        <f t="shared" si="7"/>
        <v>0</v>
      </c>
      <c r="S12" s="2" t="s">
        <v>22</v>
      </c>
      <c r="T12" s="2" t="s">
        <v>23</v>
      </c>
      <c r="U12" s="2" t="s">
        <v>24</v>
      </c>
      <c r="W12" s="2" t="s">
        <v>25</v>
      </c>
    </row>
    <row r="13" spans="1:23" x14ac:dyDescent="0.3">
      <c r="A13" s="26">
        <v>1</v>
      </c>
      <c r="B13" s="20" t="s">
        <v>26</v>
      </c>
      <c r="C13" s="20"/>
      <c r="D13" s="21"/>
      <c r="E13" s="1">
        <v>0.1</v>
      </c>
      <c r="F13" s="27">
        <v>4102001</v>
      </c>
      <c r="G13" s="23">
        <v>2529618</v>
      </c>
      <c r="H13" s="23">
        <v>642990</v>
      </c>
      <c r="I13" s="23">
        <v>0</v>
      </c>
      <c r="J13" s="23">
        <f t="shared" si="0"/>
        <v>3172608</v>
      </c>
      <c r="K13" s="23">
        <v>4112001</v>
      </c>
      <c r="L13" s="23">
        <v>160709.6</v>
      </c>
      <c r="M13" s="23">
        <f>+(G13-L13)*E13</f>
        <v>236890.84</v>
      </c>
      <c r="N13" s="23">
        <v>0</v>
      </c>
      <c r="O13" s="23">
        <f t="shared" si="1"/>
        <v>397600.44</v>
      </c>
      <c r="P13" s="23">
        <f t="shared" si="2"/>
        <v>2775007.56</v>
      </c>
      <c r="Q13" s="25">
        <v>2368908.4</v>
      </c>
      <c r="R13" s="33">
        <v>26669.4</v>
      </c>
      <c r="S13" s="2">
        <v>242393</v>
      </c>
      <c r="T13" s="2">
        <v>0</v>
      </c>
      <c r="U13" s="2">
        <v>48602</v>
      </c>
      <c r="W13" s="2">
        <v>26669.4</v>
      </c>
    </row>
    <row r="14" spans="1:23" x14ac:dyDescent="0.3">
      <c r="A14" s="26">
        <v>2</v>
      </c>
      <c r="B14" s="20" t="s">
        <v>27</v>
      </c>
      <c r="C14" s="20"/>
      <c r="D14" s="21"/>
      <c r="E14" s="1">
        <v>0.1</v>
      </c>
      <c r="F14" s="27">
        <v>4102002</v>
      </c>
      <c r="G14" s="23">
        <v>168018</v>
      </c>
      <c r="H14" s="23">
        <v>0</v>
      </c>
      <c r="I14" s="23">
        <v>0</v>
      </c>
      <c r="J14" s="23">
        <f t="shared" si="0"/>
        <v>168018</v>
      </c>
      <c r="K14" s="23">
        <v>4112001</v>
      </c>
      <c r="L14" s="23">
        <v>99308.4</v>
      </c>
      <c r="M14" s="23">
        <f>+(G14-L14)*E14+(H14*E14)/2</f>
        <v>6870.9600000000009</v>
      </c>
      <c r="N14" s="23">
        <v>0</v>
      </c>
      <c r="O14" s="23">
        <f t="shared" si="1"/>
        <v>106179.36</v>
      </c>
      <c r="P14" s="23">
        <f t="shared" si="2"/>
        <v>61838.64</v>
      </c>
      <c r="Q14" s="25">
        <v>68709.600000000006</v>
      </c>
      <c r="R14" s="33">
        <v>8482.7000000000007</v>
      </c>
      <c r="S14" s="2">
        <v>84827</v>
      </c>
      <c r="T14" s="2">
        <v>0</v>
      </c>
      <c r="U14" s="2">
        <v>0</v>
      </c>
      <c r="W14" s="2">
        <v>8482.7000000000007</v>
      </c>
    </row>
    <row r="15" spans="1:23" ht="15.75" thickBot="1" x14ac:dyDescent="0.35">
      <c r="A15" s="18"/>
      <c r="B15" s="20"/>
      <c r="C15" s="20"/>
      <c r="D15" s="21" t="s">
        <v>28</v>
      </c>
      <c r="E15" s="1"/>
      <c r="F15" s="24"/>
      <c r="G15" s="31">
        <f>SUM(G13:G14)</f>
        <v>2697636</v>
      </c>
      <c r="H15" s="31">
        <f t="shared" ref="H15:I15" si="8">SUM(H13:H14)</f>
        <v>642990</v>
      </c>
      <c r="I15" s="31">
        <f t="shared" si="8"/>
        <v>0</v>
      </c>
      <c r="J15" s="31">
        <f t="shared" si="0"/>
        <v>3340626</v>
      </c>
      <c r="K15" s="31"/>
      <c r="L15" s="31">
        <f t="shared" ref="L15" si="9">SUM(L13:L14)</f>
        <v>260018</v>
      </c>
      <c r="M15" s="31">
        <f>SUM(M13:M14)</f>
        <v>243761.8</v>
      </c>
      <c r="N15" s="31">
        <f t="shared" ref="N15" si="10">SUM(N13:N14)</f>
        <v>0</v>
      </c>
      <c r="O15" s="31">
        <f t="shared" si="1"/>
        <v>503779.8</v>
      </c>
      <c r="P15" s="31">
        <f t="shared" si="2"/>
        <v>2836846.2</v>
      </c>
      <c r="Q15" s="31">
        <f t="shared" si="7"/>
        <v>2437618</v>
      </c>
      <c r="R15" s="33"/>
    </row>
    <row r="16" spans="1:23" ht="15.75" thickTop="1" x14ac:dyDescent="0.3">
      <c r="A16" s="18" t="s">
        <v>29</v>
      </c>
      <c r="B16" s="19" t="s">
        <v>30</v>
      </c>
      <c r="C16" s="20"/>
      <c r="D16" s="21"/>
      <c r="E16" s="1"/>
      <c r="F16" s="22"/>
      <c r="G16" s="23"/>
      <c r="H16" s="23"/>
      <c r="I16" s="23"/>
      <c r="J16" s="23"/>
      <c r="K16" s="32"/>
      <c r="L16" s="23"/>
      <c r="M16" s="23"/>
      <c r="N16" s="23"/>
      <c r="O16" s="23">
        <f t="shared" si="1"/>
        <v>0</v>
      </c>
      <c r="P16" s="23">
        <f t="shared" si="2"/>
        <v>0</v>
      </c>
      <c r="Q16" s="25">
        <f t="shared" si="7"/>
        <v>0</v>
      </c>
      <c r="R16" s="33"/>
    </row>
    <row r="17" spans="1:23" x14ac:dyDescent="0.3">
      <c r="A17" s="26">
        <v>1</v>
      </c>
      <c r="B17" s="20" t="s">
        <v>31</v>
      </c>
      <c r="C17" s="20"/>
      <c r="D17" s="21"/>
      <c r="E17" s="1">
        <v>0.1</v>
      </c>
      <c r="F17" s="27">
        <v>4102101</v>
      </c>
      <c r="G17" s="23">
        <v>1</v>
      </c>
      <c r="H17" s="23">
        <v>0</v>
      </c>
      <c r="I17" s="23">
        <v>0</v>
      </c>
      <c r="J17" s="23">
        <f t="shared" si="0"/>
        <v>1</v>
      </c>
      <c r="K17" s="23">
        <v>4112002</v>
      </c>
      <c r="L17" s="23">
        <v>0</v>
      </c>
      <c r="M17" s="23">
        <f t="shared" ref="M17:M18" si="11">+(G17-L17)*E17+(H17*E17)/2</f>
        <v>0.1</v>
      </c>
      <c r="N17" s="23">
        <v>0</v>
      </c>
      <c r="O17" s="23">
        <f t="shared" si="1"/>
        <v>0.1</v>
      </c>
      <c r="P17" s="23">
        <f t="shared" si="2"/>
        <v>0.9</v>
      </c>
      <c r="Q17" s="25">
        <v>0.9</v>
      </c>
      <c r="R17" s="33">
        <v>0.1</v>
      </c>
    </row>
    <row r="18" spans="1:23" x14ac:dyDescent="0.3">
      <c r="A18" s="26">
        <v>2</v>
      </c>
      <c r="B18" s="20" t="s">
        <v>32</v>
      </c>
      <c r="C18" s="20"/>
      <c r="D18" s="21"/>
      <c r="E18" s="1">
        <v>0.1</v>
      </c>
      <c r="F18" s="27">
        <v>4102104</v>
      </c>
      <c r="G18" s="23">
        <v>3768718</v>
      </c>
      <c r="H18" s="23">
        <v>158154</v>
      </c>
      <c r="I18" s="23">
        <v>0</v>
      </c>
      <c r="J18" s="23">
        <f t="shared" si="0"/>
        <v>3926872</v>
      </c>
      <c r="K18" s="23">
        <v>4112002</v>
      </c>
      <c r="L18" s="23">
        <v>2063498.8</v>
      </c>
      <c r="M18" s="23">
        <f t="shared" si="11"/>
        <v>178429.62000000002</v>
      </c>
      <c r="N18" s="23">
        <v>0</v>
      </c>
      <c r="O18" s="23">
        <f t="shared" si="1"/>
        <v>2241928.42</v>
      </c>
      <c r="P18" s="23">
        <f t="shared" si="2"/>
        <v>1684943.58</v>
      </c>
      <c r="Q18" s="25">
        <v>1705219.2</v>
      </c>
      <c r="R18" s="33">
        <v>210520.90000000002</v>
      </c>
      <c r="S18" s="2">
        <v>2105209</v>
      </c>
      <c r="T18" s="2">
        <v>0</v>
      </c>
      <c r="U18" s="2">
        <v>0</v>
      </c>
      <c r="W18" s="2">
        <v>210520.90000000002</v>
      </c>
    </row>
    <row r="19" spans="1:23" x14ac:dyDescent="0.3">
      <c r="A19" s="26">
        <v>3</v>
      </c>
      <c r="B19" s="20" t="s">
        <v>114</v>
      </c>
      <c r="C19" s="20"/>
      <c r="D19" s="21"/>
      <c r="E19" s="1">
        <v>0.1</v>
      </c>
      <c r="F19" s="27">
        <v>4102105</v>
      </c>
      <c r="G19" s="23">
        <v>5093601</v>
      </c>
      <c r="H19" s="23">
        <v>660027</v>
      </c>
      <c r="I19" s="23">
        <v>0</v>
      </c>
      <c r="J19" s="23">
        <f t="shared" si="0"/>
        <v>5753628</v>
      </c>
      <c r="K19" s="23">
        <v>4112002</v>
      </c>
      <c r="L19" s="23">
        <v>534278.69999999995</v>
      </c>
      <c r="M19" s="23">
        <f>+(G19-L19)*E19</f>
        <v>455932.23</v>
      </c>
      <c r="N19" s="23">
        <v>0</v>
      </c>
      <c r="O19" s="23">
        <f t="shared" si="1"/>
        <v>990210.92999999993</v>
      </c>
      <c r="P19" s="23">
        <f t="shared" si="2"/>
        <v>4763417.07</v>
      </c>
      <c r="Q19" s="25">
        <v>4559322.3</v>
      </c>
      <c r="R19" s="33">
        <v>222427.5</v>
      </c>
      <c r="S19" s="2">
        <v>334688</v>
      </c>
      <c r="T19" s="2">
        <v>990377</v>
      </c>
      <c r="U19" s="2">
        <v>1798420</v>
      </c>
      <c r="W19" s="2">
        <v>222427.5</v>
      </c>
    </row>
    <row r="20" spans="1:23" x14ac:dyDescent="0.3">
      <c r="A20" s="26">
        <v>4</v>
      </c>
      <c r="B20" s="20" t="s">
        <v>33</v>
      </c>
      <c r="C20" s="20"/>
      <c r="D20" s="21"/>
      <c r="E20" s="1">
        <v>0.1</v>
      </c>
      <c r="F20" s="27">
        <v>4102106</v>
      </c>
      <c r="G20" s="23">
        <v>3990342</v>
      </c>
      <c r="H20" s="23">
        <v>2288466</v>
      </c>
      <c r="I20" s="23">
        <v>0</v>
      </c>
      <c r="J20" s="23">
        <f t="shared" si="0"/>
        <v>6278808</v>
      </c>
      <c r="K20" s="23">
        <v>4112002</v>
      </c>
      <c r="L20" s="23">
        <v>1054485.3</v>
      </c>
      <c r="M20" s="23">
        <f>+(G20-L20)*E20+(H20*E20)/2</f>
        <v>408008.97000000003</v>
      </c>
      <c r="N20" s="23">
        <v>0</v>
      </c>
      <c r="O20" s="23">
        <f t="shared" si="1"/>
        <v>1462494.27</v>
      </c>
      <c r="P20" s="23">
        <f t="shared" si="2"/>
        <v>4816313.7300000004</v>
      </c>
      <c r="Q20" s="25">
        <v>2935856.7</v>
      </c>
      <c r="R20" s="33">
        <v>362451.4</v>
      </c>
      <c r="S20" s="2">
        <v>2717927</v>
      </c>
      <c r="T20" s="2">
        <v>906587</v>
      </c>
      <c r="U20" s="2">
        <v>0</v>
      </c>
      <c r="W20" s="2">
        <v>362451.4</v>
      </c>
    </row>
    <row r="21" spans="1:23" x14ac:dyDescent="0.3">
      <c r="A21" s="26">
        <v>5</v>
      </c>
      <c r="B21" s="20" t="s">
        <v>122</v>
      </c>
      <c r="C21" s="20"/>
      <c r="D21" s="21"/>
      <c r="E21" s="1">
        <v>0.1</v>
      </c>
      <c r="F21" s="27">
        <v>4102109</v>
      </c>
      <c r="G21" s="23">
        <v>0</v>
      </c>
      <c r="H21" s="23">
        <v>11144974</v>
      </c>
      <c r="I21" s="23">
        <v>0</v>
      </c>
      <c r="J21" s="23">
        <f t="shared" si="0"/>
        <v>11144974</v>
      </c>
      <c r="K21" s="23">
        <v>4112002</v>
      </c>
      <c r="L21" s="23">
        <v>0</v>
      </c>
      <c r="M21" s="23">
        <f>+(G21-L21)*E21+(H21*E21)/2</f>
        <v>557248.70000000007</v>
      </c>
      <c r="N21" s="23">
        <v>0</v>
      </c>
      <c r="O21" s="23">
        <f t="shared" si="1"/>
        <v>557248.70000000007</v>
      </c>
      <c r="P21" s="23">
        <f t="shared" si="2"/>
        <v>10587725.300000001</v>
      </c>
      <c r="Q21" s="25">
        <v>2935856.7</v>
      </c>
      <c r="R21" s="33"/>
    </row>
    <row r="22" spans="1:23" ht="15.75" thickBot="1" x14ac:dyDescent="0.35">
      <c r="A22" s="18"/>
      <c r="B22" s="20"/>
      <c r="C22" s="20"/>
      <c r="D22" s="21" t="s">
        <v>34</v>
      </c>
      <c r="E22" s="1"/>
      <c r="F22" s="24"/>
      <c r="G22" s="31">
        <f>SUM(G17:G21)</f>
        <v>12852662</v>
      </c>
      <c r="H22" s="31">
        <f>SUM(H17:H21)</f>
        <v>14251621</v>
      </c>
      <c r="I22" s="31">
        <f>SUM(I17:I21)</f>
        <v>0</v>
      </c>
      <c r="J22" s="31">
        <f t="shared" si="0"/>
        <v>27104283</v>
      </c>
      <c r="K22" s="23"/>
      <c r="L22" s="31">
        <f>SUM(L17:L21)</f>
        <v>3652262.8</v>
      </c>
      <c r="M22" s="31">
        <f>SUM(M17:M21)</f>
        <v>1599619.62</v>
      </c>
      <c r="N22" s="31">
        <f>SUM(N17:N21)</f>
        <v>0</v>
      </c>
      <c r="O22" s="31">
        <f t="shared" si="1"/>
        <v>5251882.42</v>
      </c>
      <c r="P22" s="31">
        <f t="shared" si="2"/>
        <v>21852400.579999998</v>
      </c>
      <c r="Q22" s="31">
        <f t="shared" si="7"/>
        <v>9200399.1999999993</v>
      </c>
      <c r="R22" s="33"/>
    </row>
    <row r="23" spans="1:23" ht="15.75" thickTop="1" x14ac:dyDescent="0.3">
      <c r="A23" s="18" t="s">
        <v>35</v>
      </c>
      <c r="B23" s="19" t="s">
        <v>36</v>
      </c>
      <c r="C23" s="20"/>
      <c r="D23" s="21"/>
      <c r="E23" s="1"/>
      <c r="F23" s="22"/>
      <c r="G23" s="23"/>
      <c r="H23" s="23"/>
      <c r="I23" s="23"/>
      <c r="J23" s="23"/>
      <c r="K23" s="23"/>
      <c r="L23" s="23"/>
      <c r="M23" s="23"/>
      <c r="N23" s="23"/>
      <c r="O23" s="23">
        <f t="shared" si="1"/>
        <v>0</v>
      </c>
      <c r="P23" s="23">
        <f t="shared" si="2"/>
        <v>0</v>
      </c>
      <c r="Q23" s="25">
        <f t="shared" si="7"/>
        <v>0</v>
      </c>
      <c r="R23" s="33"/>
    </row>
    <row r="24" spans="1:23" x14ac:dyDescent="0.3">
      <c r="A24" s="26">
        <v>1</v>
      </c>
      <c r="B24" s="20" t="s">
        <v>37</v>
      </c>
      <c r="C24" s="20"/>
      <c r="D24" s="21"/>
      <c r="E24" s="1">
        <v>0.1</v>
      </c>
      <c r="F24" s="27">
        <v>4102201</v>
      </c>
      <c r="G24" s="23">
        <v>1</v>
      </c>
      <c r="H24" s="23">
        <v>0</v>
      </c>
      <c r="I24" s="23">
        <v>0</v>
      </c>
      <c r="J24" s="23">
        <f t="shared" si="0"/>
        <v>1</v>
      </c>
      <c r="K24" s="23">
        <v>4112003</v>
      </c>
      <c r="L24" s="23">
        <v>0</v>
      </c>
      <c r="M24" s="23">
        <f t="shared" ref="M24:M25" si="12">+(G24-L24)*E24+(H24*E24)/2</f>
        <v>0.1</v>
      </c>
      <c r="N24" s="23">
        <v>0</v>
      </c>
      <c r="O24" s="23">
        <f t="shared" si="1"/>
        <v>0.1</v>
      </c>
      <c r="P24" s="23">
        <f t="shared" si="2"/>
        <v>0.9</v>
      </c>
      <c r="Q24" s="25">
        <f t="shared" si="7"/>
        <v>1</v>
      </c>
      <c r="R24" s="33">
        <v>0.1</v>
      </c>
      <c r="S24" s="2">
        <v>1</v>
      </c>
      <c r="T24" s="2">
        <v>0</v>
      </c>
      <c r="U24" s="2">
        <v>0</v>
      </c>
      <c r="W24" s="2">
        <v>0.1</v>
      </c>
    </row>
    <row r="25" spans="1:23" x14ac:dyDescent="0.3">
      <c r="A25" s="26">
        <v>2</v>
      </c>
      <c r="B25" s="20" t="s">
        <v>38</v>
      </c>
      <c r="C25" s="20"/>
      <c r="D25" s="21"/>
      <c r="E25" s="1">
        <v>0.1</v>
      </c>
      <c r="F25" s="27">
        <v>4102202</v>
      </c>
      <c r="G25" s="23">
        <v>10619517</v>
      </c>
      <c r="H25" s="23">
        <v>0</v>
      </c>
      <c r="I25" s="23">
        <v>0</v>
      </c>
      <c r="J25" s="23">
        <f t="shared" si="0"/>
        <v>10619517</v>
      </c>
      <c r="K25" s="23">
        <v>4112003</v>
      </c>
      <c r="L25" s="23">
        <v>5907775.7999999998</v>
      </c>
      <c r="M25" s="23">
        <f t="shared" si="12"/>
        <v>471174.12000000005</v>
      </c>
      <c r="N25" s="23">
        <v>0</v>
      </c>
      <c r="O25" s="23">
        <f t="shared" si="1"/>
        <v>6378949.9199999999</v>
      </c>
      <c r="P25" s="23">
        <f t="shared" si="2"/>
        <v>4240567.08</v>
      </c>
      <c r="Q25" s="25">
        <v>4711741.2</v>
      </c>
      <c r="R25" s="33">
        <v>581696.4</v>
      </c>
      <c r="S25" s="2">
        <v>5816964</v>
      </c>
      <c r="T25" s="2">
        <v>0</v>
      </c>
      <c r="U25" s="2">
        <v>0</v>
      </c>
      <c r="W25" s="2">
        <v>581696.4</v>
      </c>
    </row>
    <row r="26" spans="1:23" ht="15.75" thickBot="1" x14ac:dyDescent="0.35">
      <c r="A26" s="18"/>
      <c r="B26" s="20"/>
      <c r="C26" s="20"/>
      <c r="D26" s="21" t="s">
        <v>39</v>
      </c>
      <c r="E26" s="1"/>
      <c r="F26" s="24"/>
      <c r="G26" s="31">
        <f>SUM(G24:G25)</f>
        <v>10619518</v>
      </c>
      <c r="H26" s="31">
        <f t="shared" ref="H26:I26" si="13">SUM(H24:H25)</f>
        <v>0</v>
      </c>
      <c r="I26" s="31">
        <f t="shared" si="13"/>
        <v>0</v>
      </c>
      <c r="J26" s="31">
        <f t="shared" si="0"/>
        <v>10619518</v>
      </c>
      <c r="K26" s="23"/>
      <c r="L26" s="31">
        <f t="shared" ref="L26" si="14">SUM(L24:L25)</f>
        <v>5907775.7999999998</v>
      </c>
      <c r="M26" s="31">
        <f>SUM(M24:M25)</f>
        <v>471174.22000000003</v>
      </c>
      <c r="N26" s="31">
        <f t="shared" ref="N26" si="15">SUM(N24:N25)</f>
        <v>0</v>
      </c>
      <c r="O26" s="31">
        <f t="shared" si="1"/>
        <v>6378950.0199999996</v>
      </c>
      <c r="P26" s="31">
        <f t="shared" si="2"/>
        <v>4240567.9800000004</v>
      </c>
      <c r="Q26" s="31">
        <f t="shared" si="7"/>
        <v>4711742.2</v>
      </c>
      <c r="R26" s="33"/>
    </row>
    <row r="27" spans="1:23" ht="15.75" thickTop="1" x14ac:dyDescent="0.3">
      <c r="A27" s="18" t="s">
        <v>40</v>
      </c>
      <c r="B27" s="19" t="s">
        <v>41</v>
      </c>
      <c r="C27" s="20"/>
      <c r="D27" s="21"/>
      <c r="E27" s="1"/>
      <c r="F27" s="22"/>
      <c r="G27" s="23"/>
      <c r="H27" s="23"/>
      <c r="I27" s="23"/>
      <c r="J27" s="23"/>
      <c r="K27" s="23"/>
      <c r="L27" s="23"/>
      <c r="M27" s="25"/>
      <c r="N27" s="23"/>
      <c r="O27" s="23">
        <f t="shared" si="1"/>
        <v>0</v>
      </c>
      <c r="P27" s="23">
        <f t="shared" si="2"/>
        <v>0</v>
      </c>
      <c r="Q27" s="25">
        <f t="shared" si="7"/>
        <v>0</v>
      </c>
      <c r="R27" s="33"/>
    </row>
    <row r="28" spans="1:23" x14ac:dyDescent="0.3">
      <c r="A28" s="26">
        <v>1</v>
      </c>
      <c r="B28" s="20" t="s">
        <v>42</v>
      </c>
      <c r="C28" s="20"/>
      <c r="D28" s="21"/>
      <c r="E28" s="1">
        <v>0.1</v>
      </c>
      <c r="F28" s="26">
        <v>4102302</v>
      </c>
      <c r="G28" s="23">
        <v>3279203</v>
      </c>
      <c r="H28" s="23">
        <v>335870</v>
      </c>
      <c r="I28" s="23">
        <v>0</v>
      </c>
      <c r="J28" s="23">
        <f t="shared" si="0"/>
        <v>3615073</v>
      </c>
      <c r="K28" s="23">
        <v>4112004</v>
      </c>
      <c r="L28" s="23">
        <v>2008412.9</v>
      </c>
      <c r="M28" s="23">
        <f t="shared" ref="M28:M29" si="16">+(G28-L28)*E28+(H28*E28)/2</f>
        <v>143872.51</v>
      </c>
      <c r="N28" s="23">
        <v>0</v>
      </c>
      <c r="O28" s="23">
        <f t="shared" si="1"/>
        <v>2152285.41</v>
      </c>
      <c r="P28" s="23">
        <f t="shared" si="2"/>
        <v>1462787.5899999999</v>
      </c>
      <c r="Q28" s="25">
        <v>1270790.1000000001</v>
      </c>
      <c r="R28" s="33">
        <v>140242.80000000002</v>
      </c>
      <c r="S28" s="2">
        <v>1402428</v>
      </c>
      <c r="T28" s="2">
        <v>166449</v>
      </c>
      <c r="U28" s="2">
        <v>0</v>
      </c>
      <c r="W28" s="2">
        <v>156887.70000000001</v>
      </c>
    </row>
    <row r="29" spans="1:23" x14ac:dyDescent="0.3">
      <c r="A29" s="26">
        <v>2</v>
      </c>
      <c r="B29" s="20" t="s">
        <v>43</v>
      </c>
      <c r="C29" s="20"/>
      <c r="D29" s="21"/>
      <c r="E29" s="1">
        <v>0.1</v>
      </c>
      <c r="F29" s="26">
        <v>4102303</v>
      </c>
      <c r="G29" s="23">
        <v>10566718</v>
      </c>
      <c r="H29" s="23">
        <v>0</v>
      </c>
      <c r="I29" s="23">
        <v>0</v>
      </c>
      <c r="J29" s="23">
        <f t="shared" si="0"/>
        <v>10566718</v>
      </c>
      <c r="K29" s="23">
        <v>4112004</v>
      </c>
      <c r="L29" s="23">
        <v>3771161.8</v>
      </c>
      <c r="M29" s="23">
        <f t="shared" si="16"/>
        <v>679555.62000000011</v>
      </c>
      <c r="N29" s="23">
        <v>0</v>
      </c>
      <c r="O29" s="23">
        <f t="shared" si="1"/>
        <v>4450717.42</v>
      </c>
      <c r="P29" s="23">
        <f t="shared" si="2"/>
        <v>6116000.5800000001</v>
      </c>
      <c r="Q29" s="25">
        <v>6795556.2000000002</v>
      </c>
      <c r="R29" s="33">
        <v>829667.8</v>
      </c>
      <c r="S29" s="2">
        <v>8296678</v>
      </c>
      <c r="T29" s="2">
        <v>92898</v>
      </c>
      <c r="U29" s="2">
        <v>0</v>
      </c>
      <c r="W29" s="2">
        <v>838957.60000000009</v>
      </c>
    </row>
    <row r="30" spans="1:23" ht="15.75" thickBot="1" x14ac:dyDescent="0.35">
      <c r="A30" s="18"/>
      <c r="B30" s="20"/>
      <c r="C30" s="20"/>
      <c r="D30" s="21" t="s">
        <v>44</v>
      </c>
      <c r="E30" s="1"/>
      <c r="F30" s="24"/>
      <c r="G30" s="31">
        <f>SUM(G28:G29)</f>
        <v>13845921</v>
      </c>
      <c r="H30" s="31">
        <f t="shared" ref="H30:I30" si="17">SUM(H28:H29)</f>
        <v>335870</v>
      </c>
      <c r="I30" s="31">
        <f t="shared" si="17"/>
        <v>0</v>
      </c>
      <c r="J30" s="31">
        <f t="shared" si="0"/>
        <v>14181791</v>
      </c>
      <c r="K30" s="23"/>
      <c r="L30" s="31">
        <f t="shared" ref="L30" si="18">SUM(L28:L29)</f>
        <v>5779574.6999999993</v>
      </c>
      <c r="M30" s="31">
        <f>SUM(M28:M29)</f>
        <v>823428.13000000012</v>
      </c>
      <c r="N30" s="31">
        <f t="shared" ref="N30" si="19">SUM(N28:N29)</f>
        <v>0</v>
      </c>
      <c r="O30" s="31">
        <f t="shared" si="1"/>
        <v>6603002.8299999991</v>
      </c>
      <c r="P30" s="31">
        <f t="shared" si="2"/>
        <v>7578788.1700000009</v>
      </c>
      <c r="Q30" s="31">
        <f t="shared" si="7"/>
        <v>8066346.3000000007</v>
      </c>
      <c r="R30" s="33"/>
    </row>
    <row r="31" spans="1:23" ht="15.75" thickTop="1" x14ac:dyDescent="0.3">
      <c r="A31" s="18" t="s">
        <v>45</v>
      </c>
      <c r="B31" s="19" t="s">
        <v>46</v>
      </c>
      <c r="C31" s="20"/>
      <c r="D31" s="21"/>
      <c r="E31" s="1"/>
      <c r="F31" s="22"/>
      <c r="G31" s="23"/>
      <c r="H31" s="23"/>
      <c r="I31" s="23"/>
      <c r="J31" s="23"/>
      <c r="K31" s="23"/>
      <c r="L31" s="23"/>
      <c r="M31" s="25"/>
      <c r="N31" s="23"/>
      <c r="O31" s="23">
        <f t="shared" si="1"/>
        <v>0</v>
      </c>
      <c r="P31" s="23">
        <f t="shared" si="2"/>
        <v>0</v>
      </c>
      <c r="Q31" s="25">
        <f t="shared" si="7"/>
        <v>0</v>
      </c>
      <c r="R31" s="33"/>
    </row>
    <row r="32" spans="1:23" x14ac:dyDescent="0.3">
      <c r="A32" s="26">
        <v>1</v>
      </c>
      <c r="B32" s="20" t="s">
        <v>47</v>
      </c>
      <c r="C32" s="20"/>
      <c r="D32" s="21"/>
      <c r="E32" s="1">
        <v>0.1</v>
      </c>
      <c r="F32" s="27">
        <v>4103001</v>
      </c>
      <c r="G32" s="23">
        <v>123035668</v>
      </c>
      <c r="H32" s="23">
        <v>8331520</v>
      </c>
      <c r="I32" s="23">
        <v>0</v>
      </c>
      <c r="J32" s="23">
        <f t="shared" si="0"/>
        <v>131367188</v>
      </c>
      <c r="K32" s="23">
        <v>4113001</v>
      </c>
      <c r="L32" s="23">
        <v>55249628.600000001</v>
      </c>
      <c r="M32" s="23">
        <f>+(G32-L32)*E32</f>
        <v>6778603.9400000013</v>
      </c>
      <c r="N32" s="23">
        <v>0</v>
      </c>
      <c r="O32" s="23">
        <f t="shared" si="1"/>
        <v>62028232.540000007</v>
      </c>
      <c r="P32" s="23">
        <f t="shared" si="2"/>
        <v>69338955.459999993</v>
      </c>
      <c r="Q32" s="25">
        <v>67786039.400000006</v>
      </c>
      <c r="R32" s="33">
        <v>6088375.3000000007</v>
      </c>
      <c r="S32" s="2">
        <v>60883753</v>
      </c>
      <c r="U32" s="2">
        <v>4540830</v>
      </c>
      <c r="W32" s="2">
        <v>6315416.8000000007</v>
      </c>
    </row>
    <row r="33" spans="1:23" x14ac:dyDescent="0.3">
      <c r="A33" s="26">
        <v>2</v>
      </c>
      <c r="B33" s="20" t="s">
        <v>48</v>
      </c>
      <c r="C33" s="20"/>
      <c r="D33" s="21"/>
      <c r="E33" s="1">
        <v>0.1</v>
      </c>
      <c r="F33" s="27">
        <v>4103002</v>
      </c>
      <c r="G33" s="23">
        <v>74778949</v>
      </c>
      <c r="H33" s="23">
        <v>0</v>
      </c>
      <c r="I33" s="23">
        <v>0</v>
      </c>
      <c r="J33" s="23">
        <f t="shared" si="0"/>
        <v>74778949</v>
      </c>
      <c r="K33" s="23">
        <v>4113001</v>
      </c>
      <c r="L33" s="23">
        <v>18224210.800000001</v>
      </c>
      <c r="M33" s="23">
        <f t="shared" ref="M33:M35" si="20">+(G33-L33)*E33+(H33*E33)/2</f>
        <v>5655473.8200000003</v>
      </c>
      <c r="N33" s="23">
        <v>0</v>
      </c>
      <c r="O33" s="23">
        <f t="shared" si="1"/>
        <v>23879684.620000001</v>
      </c>
      <c r="P33" s="23">
        <f t="shared" si="2"/>
        <v>50899264.379999995</v>
      </c>
      <c r="Q33" s="25">
        <v>56554738.200000003</v>
      </c>
      <c r="R33" s="33">
        <v>3862500</v>
      </c>
      <c r="S33" s="2">
        <v>38625000</v>
      </c>
      <c r="T33" s="2">
        <v>3544381</v>
      </c>
      <c r="U33" s="2">
        <v>26195953</v>
      </c>
      <c r="W33" s="2">
        <v>5526735.75</v>
      </c>
    </row>
    <row r="34" spans="1:23" x14ac:dyDescent="0.3">
      <c r="A34" s="26">
        <v>3</v>
      </c>
      <c r="B34" s="20" t="s">
        <v>49</v>
      </c>
      <c r="C34" s="20"/>
      <c r="D34" s="21"/>
      <c r="E34" s="1">
        <v>0.1</v>
      </c>
      <c r="F34" s="27">
        <v>4103003</v>
      </c>
      <c r="G34" s="23">
        <v>47791147</v>
      </c>
      <c r="H34" s="23">
        <v>783946</v>
      </c>
      <c r="I34" s="23">
        <v>0</v>
      </c>
      <c r="J34" s="23">
        <f t="shared" si="0"/>
        <v>48575093</v>
      </c>
      <c r="K34" s="23">
        <v>4113001</v>
      </c>
      <c r="L34" s="23">
        <v>11656848.199999999</v>
      </c>
      <c r="M34" s="23">
        <f>+(G34-L34)*E34</f>
        <v>3613429.88</v>
      </c>
      <c r="N34" s="23">
        <v>0</v>
      </c>
      <c r="O34" s="23">
        <f t="shared" si="1"/>
        <v>15270278.079999998</v>
      </c>
      <c r="P34" s="23">
        <f t="shared" si="2"/>
        <v>33304814.920000002</v>
      </c>
      <c r="Q34" s="25">
        <v>36134298.799999997</v>
      </c>
      <c r="R34" s="33">
        <v>3104745.2</v>
      </c>
      <c r="S34" s="2">
        <v>31047452</v>
      </c>
      <c r="T34" s="2">
        <v>3950403</v>
      </c>
      <c r="U34" s="2">
        <v>6011118</v>
      </c>
      <c r="W34" s="2">
        <v>3800341.4</v>
      </c>
    </row>
    <row r="35" spans="1:23" x14ac:dyDescent="0.3">
      <c r="A35" s="26">
        <v>4</v>
      </c>
      <c r="B35" s="20" t="s">
        <v>50</v>
      </c>
      <c r="C35" s="20"/>
      <c r="D35" s="21"/>
      <c r="E35" s="1">
        <v>0.1</v>
      </c>
      <c r="F35" s="27">
        <v>4103004</v>
      </c>
      <c r="G35" s="23">
        <v>15908782</v>
      </c>
      <c r="H35" s="23">
        <v>10189597</v>
      </c>
      <c r="I35" s="23">
        <v>0</v>
      </c>
      <c r="J35" s="23">
        <f t="shared" si="0"/>
        <v>26098379</v>
      </c>
      <c r="K35" s="25">
        <v>4113001</v>
      </c>
      <c r="L35" s="23">
        <v>8324835.7000000002</v>
      </c>
      <c r="M35" s="23">
        <f t="shared" si="20"/>
        <v>1267874.48</v>
      </c>
      <c r="N35" s="23">
        <v>0</v>
      </c>
      <c r="O35" s="23">
        <f t="shared" si="1"/>
        <v>9592710.1799999997</v>
      </c>
      <c r="P35" s="23">
        <f t="shared" si="2"/>
        <v>16505668.82</v>
      </c>
      <c r="Q35" s="25">
        <v>7583946.2999999998</v>
      </c>
      <c r="R35" s="33">
        <v>897793.60000000009</v>
      </c>
      <c r="S35" s="2">
        <v>8977936</v>
      </c>
      <c r="T35" s="2">
        <v>0</v>
      </c>
      <c r="U35" s="2">
        <v>364700</v>
      </c>
      <c r="W35" s="2">
        <v>916028.60000000009</v>
      </c>
    </row>
    <row r="36" spans="1:23" ht="15.75" thickBot="1" x14ac:dyDescent="0.35">
      <c r="A36" s="18"/>
      <c r="B36" s="20"/>
      <c r="C36" s="20"/>
      <c r="D36" s="21" t="s">
        <v>51</v>
      </c>
      <c r="E36" s="1"/>
      <c r="F36" s="24"/>
      <c r="G36" s="31">
        <f>SUM(G32:G35)</f>
        <v>261514546</v>
      </c>
      <c r="H36" s="31">
        <f t="shared" ref="H36:I36" si="21">SUM(H32:H35)</f>
        <v>19305063</v>
      </c>
      <c r="I36" s="31">
        <f t="shared" si="21"/>
        <v>0</v>
      </c>
      <c r="J36" s="31">
        <f t="shared" si="0"/>
        <v>280819609</v>
      </c>
      <c r="K36" s="23"/>
      <c r="L36" s="31">
        <f t="shared" ref="L36" si="22">SUM(L32:L35)</f>
        <v>93455523.300000012</v>
      </c>
      <c r="M36" s="31">
        <f>SUM(M32:M35)</f>
        <v>17315382.120000001</v>
      </c>
      <c r="N36" s="31">
        <f t="shared" ref="N36" si="23">SUM(N32:N35)</f>
        <v>0</v>
      </c>
      <c r="O36" s="31">
        <f t="shared" si="1"/>
        <v>110770905.42000002</v>
      </c>
      <c r="P36" s="31">
        <f t="shared" si="2"/>
        <v>170048703.57999998</v>
      </c>
      <c r="Q36" s="31">
        <f t="shared" si="7"/>
        <v>168059022.69999999</v>
      </c>
      <c r="R36" s="33"/>
    </row>
    <row r="37" spans="1:23" ht="15.75" thickTop="1" x14ac:dyDescent="0.3">
      <c r="A37" s="18" t="s">
        <v>52</v>
      </c>
      <c r="B37" s="19" t="s">
        <v>53</v>
      </c>
      <c r="C37" s="20"/>
      <c r="D37" s="21"/>
      <c r="E37" s="1"/>
      <c r="F37" s="22"/>
      <c r="G37" s="23"/>
      <c r="H37" s="23"/>
      <c r="I37" s="23"/>
      <c r="J37" s="23"/>
      <c r="K37" s="23"/>
      <c r="L37" s="23"/>
      <c r="M37" s="23"/>
      <c r="N37" s="23"/>
      <c r="O37" s="23">
        <f t="shared" si="1"/>
        <v>0</v>
      </c>
      <c r="P37" s="23">
        <f t="shared" si="2"/>
        <v>0</v>
      </c>
      <c r="Q37" s="25">
        <f t="shared" si="7"/>
        <v>0</v>
      </c>
      <c r="R37" s="33"/>
    </row>
    <row r="38" spans="1:23" x14ac:dyDescent="0.3">
      <c r="A38" s="26">
        <v>1</v>
      </c>
      <c r="B38" s="20" t="s">
        <v>54</v>
      </c>
      <c r="C38" s="20"/>
      <c r="D38" s="21"/>
      <c r="E38" s="1">
        <v>0.1</v>
      </c>
      <c r="F38" s="27">
        <v>4103101</v>
      </c>
      <c r="G38" s="23">
        <v>84247966</v>
      </c>
      <c r="H38" s="23">
        <v>8557282</v>
      </c>
      <c r="I38" s="23">
        <v>0</v>
      </c>
      <c r="J38" s="23">
        <f t="shared" si="0"/>
        <v>92805248</v>
      </c>
      <c r="K38" s="23">
        <v>4113101</v>
      </c>
      <c r="L38" s="23">
        <v>11044874.574999999</v>
      </c>
      <c r="M38" s="23">
        <f>+(G38-L38)*E38+(31569225*E38*5/12)</f>
        <v>8635693.5175000001</v>
      </c>
      <c r="N38" s="23"/>
      <c r="O38" s="23">
        <f t="shared" si="1"/>
        <v>19680568.092500001</v>
      </c>
      <c r="P38" s="23">
        <f t="shared" si="2"/>
        <v>73124679.907499999</v>
      </c>
      <c r="Q38" s="25">
        <v>73203091.424999997</v>
      </c>
      <c r="R38" s="33">
        <v>2666058.65</v>
      </c>
      <c r="S38" s="2">
        <v>26660586</v>
      </c>
      <c r="T38" s="2">
        <v>8355121</v>
      </c>
      <c r="U38" s="2">
        <v>8248311</v>
      </c>
      <c r="W38" s="2">
        <v>3913986.25</v>
      </c>
    </row>
    <row r="39" spans="1:23" x14ac:dyDescent="0.3">
      <c r="A39" s="26">
        <v>2</v>
      </c>
      <c r="B39" s="20" t="s">
        <v>55</v>
      </c>
      <c r="C39" s="20"/>
      <c r="D39" s="21"/>
      <c r="E39" s="1">
        <v>0.1</v>
      </c>
      <c r="F39" s="27">
        <v>4103102</v>
      </c>
      <c r="G39" s="23">
        <v>35879214</v>
      </c>
      <c r="H39" s="23">
        <v>0</v>
      </c>
      <c r="I39" s="23">
        <v>0</v>
      </c>
      <c r="J39" s="23">
        <f t="shared" si="0"/>
        <v>35879214</v>
      </c>
      <c r="K39" s="23">
        <v>4113101</v>
      </c>
      <c r="L39" s="23">
        <v>18911187.800000001</v>
      </c>
      <c r="M39" s="23">
        <f>+(G39-L39)*E39</f>
        <v>1696802.62</v>
      </c>
      <c r="N39" s="23">
        <v>0</v>
      </c>
      <c r="O39" s="23">
        <f t="shared" si="1"/>
        <v>20607990.420000002</v>
      </c>
      <c r="P39" s="23">
        <f t="shared" si="2"/>
        <v>15271223.579999998</v>
      </c>
      <c r="Q39" s="25">
        <v>16968026.199999999</v>
      </c>
      <c r="R39" s="33">
        <v>2080378.7000000002</v>
      </c>
      <c r="S39" s="2">
        <v>20803787</v>
      </c>
      <c r="T39" s="2">
        <v>0</v>
      </c>
      <c r="U39" s="2">
        <v>0</v>
      </c>
      <c r="W39" s="2">
        <v>2080378.7000000002</v>
      </c>
    </row>
    <row r="40" spans="1:23" ht="15.75" thickBot="1" x14ac:dyDescent="0.35">
      <c r="A40" s="18"/>
      <c r="B40" s="20"/>
      <c r="C40" s="20"/>
      <c r="D40" s="21" t="s">
        <v>56</v>
      </c>
      <c r="E40" s="1"/>
      <c r="F40" s="24"/>
      <c r="G40" s="31">
        <f>SUM(G38:G39)</f>
        <v>120127180</v>
      </c>
      <c r="H40" s="31">
        <f t="shared" ref="H40:I40" si="24">SUM(H38:H39)</f>
        <v>8557282</v>
      </c>
      <c r="I40" s="31">
        <f t="shared" si="24"/>
        <v>0</v>
      </c>
      <c r="J40" s="31">
        <f t="shared" si="0"/>
        <v>128684462</v>
      </c>
      <c r="K40" s="23"/>
      <c r="L40" s="31">
        <f t="shared" ref="L40" si="25">SUM(L38:L39)</f>
        <v>29956062.375</v>
      </c>
      <c r="M40" s="31">
        <f>SUM(M38:M39)</f>
        <v>10332496.137499999</v>
      </c>
      <c r="N40" s="31">
        <f t="shared" ref="N40" si="26">SUM(N38:N39)</f>
        <v>0</v>
      </c>
      <c r="O40" s="31">
        <f t="shared" si="1"/>
        <v>40288558.512500003</v>
      </c>
      <c r="P40" s="31">
        <f t="shared" si="2"/>
        <v>88395903.487499997</v>
      </c>
      <c r="Q40" s="31">
        <f t="shared" si="7"/>
        <v>90171117.625</v>
      </c>
      <c r="R40" s="33"/>
    </row>
    <row r="41" spans="1:23" ht="15.75" thickTop="1" x14ac:dyDescent="0.3">
      <c r="A41" s="18" t="s">
        <v>57</v>
      </c>
      <c r="B41" s="19" t="s">
        <v>58</v>
      </c>
      <c r="C41" s="20"/>
      <c r="D41" s="21"/>
      <c r="E41" s="1"/>
      <c r="F41" s="22"/>
      <c r="G41" s="23"/>
      <c r="H41" s="23"/>
      <c r="I41" s="23"/>
      <c r="J41" s="23"/>
      <c r="K41" s="23"/>
      <c r="L41" s="23"/>
      <c r="M41" s="23"/>
      <c r="N41" s="23"/>
      <c r="O41" s="23">
        <f t="shared" si="1"/>
        <v>0</v>
      </c>
      <c r="P41" s="23">
        <f t="shared" si="2"/>
        <v>0</v>
      </c>
      <c r="Q41" s="25">
        <f t="shared" si="7"/>
        <v>0</v>
      </c>
      <c r="R41" s="33"/>
    </row>
    <row r="42" spans="1:23" x14ac:dyDescent="0.3">
      <c r="A42" s="26">
        <v>1</v>
      </c>
      <c r="B42" s="20" t="s">
        <v>59</v>
      </c>
      <c r="C42" s="20"/>
      <c r="D42" s="21"/>
      <c r="E42" s="1">
        <v>0.15</v>
      </c>
      <c r="F42" s="27">
        <v>4103201</v>
      </c>
      <c r="G42" s="23">
        <v>8134549</v>
      </c>
      <c r="H42" s="23">
        <v>0</v>
      </c>
      <c r="I42" s="23">
        <v>0</v>
      </c>
      <c r="J42" s="23">
        <f t="shared" si="0"/>
        <v>8134549</v>
      </c>
      <c r="K42" s="23">
        <v>4113201</v>
      </c>
      <c r="L42" s="23">
        <v>3514908.65</v>
      </c>
      <c r="M42" s="23">
        <f>+(G42-L42)*E42</f>
        <v>692946.05249999987</v>
      </c>
      <c r="N42" s="23">
        <v>0</v>
      </c>
      <c r="O42" s="23">
        <f t="shared" si="1"/>
        <v>4207854.7024999997</v>
      </c>
      <c r="P42" s="23">
        <f t="shared" si="2"/>
        <v>3926694.2975000003</v>
      </c>
      <c r="Q42" s="25">
        <v>4619640.3499999996</v>
      </c>
      <c r="R42" s="33">
        <v>364690.35</v>
      </c>
      <c r="S42" s="2">
        <v>2431269</v>
      </c>
      <c r="T42" s="2">
        <v>1529403</v>
      </c>
      <c r="U42" s="2">
        <v>2236000</v>
      </c>
      <c r="W42" s="2">
        <v>761800.79999999993</v>
      </c>
    </row>
    <row r="43" spans="1:23" x14ac:dyDescent="0.3">
      <c r="A43" s="26">
        <v>2</v>
      </c>
      <c r="B43" s="20" t="s">
        <v>60</v>
      </c>
      <c r="C43" s="20"/>
      <c r="D43" s="21"/>
      <c r="E43" s="1">
        <v>0.15</v>
      </c>
      <c r="F43" s="27">
        <v>4103204</v>
      </c>
      <c r="G43" s="23">
        <v>62837792</v>
      </c>
      <c r="H43" s="23">
        <v>0</v>
      </c>
      <c r="I43" s="23">
        <v>0</v>
      </c>
      <c r="J43" s="23">
        <f t="shared" si="0"/>
        <v>62837792</v>
      </c>
      <c r="K43" s="23">
        <v>4113201</v>
      </c>
      <c r="L43" s="23">
        <v>32761499.350000001</v>
      </c>
      <c r="M43" s="23">
        <f>+(G43-L43)*E43</f>
        <v>4511443.8975</v>
      </c>
      <c r="N43" s="23">
        <v>0</v>
      </c>
      <c r="O43" s="23">
        <f t="shared" si="1"/>
        <v>37272943.247500002</v>
      </c>
      <c r="P43" s="23">
        <f t="shared" si="2"/>
        <v>25564848.752499998</v>
      </c>
      <c r="Q43" s="25">
        <v>30076292.649999999</v>
      </c>
      <c r="R43" s="33">
        <v>5208873.75</v>
      </c>
      <c r="S43" s="2">
        <v>34725825</v>
      </c>
      <c r="T43" s="2">
        <v>25550</v>
      </c>
      <c r="U43" s="2">
        <v>0</v>
      </c>
      <c r="W43" s="2">
        <v>5212706.25</v>
      </c>
    </row>
    <row r="44" spans="1:23" ht="15.75" thickBot="1" x14ac:dyDescent="0.35">
      <c r="A44" s="18"/>
      <c r="B44" s="20"/>
      <c r="C44" s="20"/>
      <c r="D44" s="21" t="s">
        <v>61</v>
      </c>
      <c r="E44" s="1"/>
      <c r="F44" s="24"/>
      <c r="G44" s="31">
        <f>SUM(G42:G43)</f>
        <v>70972341</v>
      </c>
      <c r="H44" s="31">
        <f t="shared" ref="H44:I44" si="27">SUM(H42:H43)</f>
        <v>0</v>
      </c>
      <c r="I44" s="31">
        <f t="shared" si="27"/>
        <v>0</v>
      </c>
      <c r="J44" s="31">
        <f t="shared" si="0"/>
        <v>70972341</v>
      </c>
      <c r="K44" s="23"/>
      <c r="L44" s="31">
        <f t="shared" ref="L44" si="28">SUM(L42:L43)</f>
        <v>36276408</v>
      </c>
      <c r="M44" s="31">
        <f>SUM(M42:M43)</f>
        <v>5204389.95</v>
      </c>
      <c r="N44" s="31">
        <f t="shared" ref="N44" si="29">SUM(N42:N43)</f>
        <v>0</v>
      </c>
      <c r="O44" s="31">
        <f t="shared" si="1"/>
        <v>41480797.950000003</v>
      </c>
      <c r="P44" s="31">
        <f t="shared" si="2"/>
        <v>29491543.049999997</v>
      </c>
      <c r="Q44" s="31">
        <f t="shared" si="7"/>
        <v>34695933</v>
      </c>
      <c r="R44" s="33"/>
    </row>
    <row r="45" spans="1:23" ht="15.75" thickTop="1" x14ac:dyDescent="0.3">
      <c r="A45" s="18" t="s">
        <v>62</v>
      </c>
      <c r="B45" s="19" t="s">
        <v>63</v>
      </c>
      <c r="C45" s="20"/>
      <c r="D45" s="21"/>
      <c r="E45" s="1"/>
      <c r="F45" s="22"/>
      <c r="G45" s="23"/>
      <c r="H45" s="23"/>
      <c r="I45" s="23"/>
      <c r="J45" s="23"/>
      <c r="K45" s="23"/>
      <c r="L45" s="23"/>
      <c r="M45" s="23"/>
      <c r="N45" s="23"/>
      <c r="O45" s="23">
        <f t="shared" si="1"/>
        <v>0</v>
      </c>
      <c r="P45" s="23">
        <f t="shared" si="2"/>
        <v>0</v>
      </c>
      <c r="Q45" s="25">
        <f t="shared" si="7"/>
        <v>0</v>
      </c>
      <c r="R45" s="33"/>
    </row>
    <row r="46" spans="1:23" x14ac:dyDescent="0.3">
      <c r="A46" s="26">
        <v>1</v>
      </c>
      <c r="B46" s="20" t="s">
        <v>64</v>
      </c>
      <c r="C46" s="20"/>
      <c r="D46" s="21"/>
      <c r="E46" s="1">
        <v>0.1</v>
      </c>
      <c r="F46" s="27">
        <v>4103301</v>
      </c>
      <c r="G46" s="23">
        <v>697697</v>
      </c>
      <c r="H46" s="23">
        <v>0</v>
      </c>
      <c r="I46" s="23">
        <v>0</v>
      </c>
      <c r="J46" s="23">
        <f t="shared" si="0"/>
        <v>697697</v>
      </c>
      <c r="K46" s="23">
        <v>4113301</v>
      </c>
      <c r="L46" s="23">
        <v>261838.7</v>
      </c>
      <c r="M46" s="23">
        <f t="shared" ref="M46:M47" si="30">+(G46-L46)*E46+(H46*E46)/2</f>
        <v>43585.83</v>
      </c>
      <c r="N46" s="23">
        <v>0</v>
      </c>
      <c r="O46" s="23">
        <f t="shared" si="1"/>
        <v>305424.53000000003</v>
      </c>
      <c r="P46" s="23">
        <f t="shared" si="2"/>
        <v>392272.47</v>
      </c>
      <c r="Q46" s="25">
        <v>435858.3</v>
      </c>
      <c r="R46" s="33">
        <v>50879.5</v>
      </c>
      <c r="S46" s="2">
        <v>508795</v>
      </c>
      <c r="T46" s="2">
        <v>0</v>
      </c>
      <c r="U46" s="2">
        <v>27760</v>
      </c>
      <c r="W46" s="2">
        <v>52267.5</v>
      </c>
    </row>
    <row r="47" spans="1:23" x14ac:dyDescent="0.3">
      <c r="A47" s="26">
        <v>2</v>
      </c>
      <c r="B47" s="20" t="s">
        <v>65</v>
      </c>
      <c r="C47" s="20"/>
      <c r="D47" s="21"/>
      <c r="E47" s="1">
        <v>0.1</v>
      </c>
      <c r="F47" s="27">
        <v>4103304</v>
      </c>
      <c r="G47" s="23">
        <v>8042611</v>
      </c>
      <c r="H47" s="23">
        <v>0</v>
      </c>
      <c r="I47" s="23">
        <v>0</v>
      </c>
      <c r="J47" s="23">
        <f t="shared" si="0"/>
        <v>8042611</v>
      </c>
      <c r="K47" s="23">
        <v>4113301</v>
      </c>
      <c r="L47" s="23">
        <v>4463733.0999999996</v>
      </c>
      <c r="M47" s="23">
        <f t="shared" si="30"/>
        <v>357887.79000000004</v>
      </c>
      <c r="N47" s="23">
        <v>0</v>
      </c>
      <c r="O47" s="23">
        <f t="shared" si="1"/>
        <v>4821620.8899999997</v>
      </c>
      <c r="P47" s="23">
        <f t="shared" si="2"/>
        <v>3220990.1100000003</v>
      </c>
      <c r="Q47" s="25">
        <v>3578877.9000000004</v>
      </c>
      <c r="R47" s="33">
        <v>441836.80000000005</v>
      </c>
      <c r="S47" s="2">
        <v>4418368</v>
      </c>
      <c r="T47" s="2">
        <v>0</v>
      </c>
      <c r="U47" s="2">
        <v>0</v>
      </c>
      <c r="W47" s="2">
        <v>441836.80000000005</v>
      </c>
    </row>
    <row r="48" spans="1:23" ht="15.75" thickBot="1" x14ac:dyDescent="0.35">
      <c r="A48" s="18"/>
      <c r="B48" s="20"/>
      <c r="C48" s="20"/>
      <c r="D48" s="21" t="s">
        <v>66</v>
      </c>
      <c r="E48" s="1"/>
      <c r="F48" s="24"/>
      <c r="G48" s="31">
        <f>SUM(G46:G47)</f>
        <v>8740308</v>
      </c>
      <c r="H48" s="31">
        <f t="shared" ref="H48:I48" si="31">SUM(H46:H47)</f>
        <v>0</v>
      </c>
      <c r="I48" s="31">
        <f t="shared" si="31"/>
        <v>0</v>
      </c>
      <c r="J48" s="31">
        <f t="shared" si="0"/>
        <v>8740308</v>
      </c>
      <c r="K48" s="23"/>
      <c r="L48" s="30">
        <f>SUM(L46:L47)</f>
        <v>4725571.8</v>
      </c>
      <c r="M48" s="30">
        <f>SUM(M46:M47)</f>
        <v>401473.62000000005</v>
      </c>
      <c r="N48" s="31">
        <v>0</v>
      </c>
      <c r="O48" s="31">
        <f>+L48+M48-N48</f>
        <v>5127045.42</v>
      </c>
      <c r="P48" s="31">
        <f>+J48-O48</f>
        <v>3613262.58</v>
      </c>
      <c r="Q48" s="30">
        <f t="shared" si="7"/>
        <v>4014736.2</v>
      </c>
      <c r="R48" s="33"/>
    </row>
    <row r="49" spans="1:23" ht="15.75" thickTop="1" x14ac:dyDescent="0.3">
      <c r="A49" s="18" t="s">
        <v>67</v>
      </c>
      <c r="B49" s="19" t="s">
        <v>68</v>
      </c>
      <c r="C49" s="20"/>
      <c r="D49" s="21"/>
      <c r="E49" s="1"/>
      <c r="F49" s="22"/>
      <c r="G49" s="23"/>
      <c r="H49" s="23"/>
      <c r="I49" s="23"/>
      <c r="J49" s="23"/>
      <c r="K49" s="23"/>
      <c r="L49" s="23"/>
      <c r="M49" s="25"/>
      <c r="N49" s="23"/>
      <c r="O49" s="23">
        <f t="shared" si="1"/>
        <v>0</v>
      </c>
      <c r="P49" s="23">
        <f t="shared" si="2"/>
        <v>0</v>
      </c>
      <c r="Q49" s="25">
        <f t="shared" si="7"/>
        <v>0</v>
      </c>
      <c r="R49" s="33"/>
    </row>
    <row r="50" spans="1:23" x14ac:dyDescent="0.3">
      <c r="A50" s="26">
        <v>1</v>
      </c>
      <c r="B50" s="20" t="s">
        <v>115</v>
      </c>
      <c r="C50" s="20"/>
      <c r="D50" s="21"/>
      <c r="E50" s="1">
        <v>0.15</v>
      </c>
      <c r="F50" s="27">
        <v>4104001</v>
      </c>
      <c r="G50" s="23">
        <v>12186671</v>
      </c>
      <c r="H50" s="23">
        <v>0</v>
      </c>
      <c r="I50" s="23">
        <v>0</v>
      </c>
      <c r="J50" s="23">
        <f t="shared" si="0"/>
        <v>12186671</v>
      </c>
      <c r="K50" s="23">
        <v>4114001</v>
      </c>
      <c r="L50" s="23">
        <v>6928957.75</v>
      </c>
      <c r="M50" s="23">
        <f t="shared" ref="M50:M54" si="32">+(G50-L50)*E50+(H50*E50)/2</f>
        <v>788656.98749999993</v>
      </c>
      <c r="N50" s="23">
        <v>0</v>
      </c>
      <c r="O50" s="23">
        <f t="shared" si="1"/>
        <v>7717614.7374999998</v>
      </c>
      <c r="P50" s="23">
        <f t="shared" si="2"/>
        <v>4469056.2625000002</v>
      </c>
      <c r="Q50" s="25">
        <v>5257713.25</v>
      </c>
      <c r="R50" s="33">
        <v>1091566.8</v>
      </c>
      <c r="S50" s="2">
        <v>7277112</v>
      </c>
      <c r="T50" s="2">
        <v>0</v>
      </c>
      <c r="U50" s="2">
        <v>0</v>
      </c>
      <c r="W50" s="2">
        <v>1091566.8</v>
      </c>
    </row>
    <row r="51" spans="1:23" x14ac:dyDescent="0.3">
      <c r="A51" s="26">
        <v>2</v>
      </c>
      <c r="B51" s="20" t="s">
        <v>120</v>
      </c>
      <c r="C51" s="20"/>
      <c r="D51" s="21"/>
      <c r="E51" s="1">
        <v>0.15</v>
      </c>
      <c r="F51" s="27">
        <v>4104002</v>
      </c>
      <c r="G51" s="23">
        <v>1610469</v>
      </c>
      <c r="H51" s="23">
        <v>0</v>
      </c>
      <c r="I51" s="23">
        <v>0</v>
      </c>
      <c r="J51" s="23">
        <f t="shared" si="0"/>
        <v>1610469</v>
      </c>
      <c r="K51" s="23">
        <v>4114001</v>
      </c>
      <c r="L51" s="23">
        <v>181177.76249999998</v>
      </c>
      <c r="M51" s="23">
        <f>+(G51-L51)*E51+(H51*E51*9/12)</f>
        <v>214393.68562500001</v>
      </c>
      <c r="N51" s="23">
        <v>0</v>
      </c>
      <c r="O51" s="23">
        <f t="shared" si="1"/>
        <v>395571.448125</v>
      </c>
      <c r="P51" s="23">
        <f t="shared" si="2"/>
        <v>1214897.5518749999</v>
      </c>
      <c r="Q51" s="25">
        <v>1429291.2375</v>
      </c>
      <c r="R51" s="33"/>
    </row>
    <row r="52" spans="1:23" x14ac:dyDescent="0.3">
      <c r="A52" s="26">
        <v>3</v>
      </c>
      <c r="B52" s="20" t="s">
        <v>69</v>
      </c>
      <c r="C52" s="20"/>
      <c r="D52" s="21"/>
      <c r="E52" s="1">
        <v>0.15</v>
      </c>
      <c r="F52" s="27">
        <v>4104009</v>
      </c>
      <c r="G52" s="23">
        <v>111000</v>
      </c>
      <c r="H52" s="23">
        <v>0</v>
      </c>
      <c r="I52" s="23">
        <v>0</v>
      </c>
      <c r="J52" s="23">
        <f t="shared" si="0"/>
        <v>111000</v>
      </c>
      <c r="K52" s="23">
        <v>4114001</v>
      </c>
      <c r="L52" s="23">
        <v>44235.9</v>
      </c>
      <c r="M52" s="23">
        <f t="shared" si="32"/>
        <v>10014.615</v>
      </c>
      <c r="N52" s="23">
        <v>0</v>
      </c>
      <c r="O52" s="23">
        <f t="shared" si="1"/>
        <v>54250.514999999999</v>
      </c>
      <c r="P52" s="23">
        <f t="shared" si="2"/>
        <v>56749.485000000001</v>
      </c>
      <c r="Q52" s="25">
        <v>66764.100000000006</v>
      </c>
      <c r="R52" s="33">
        <v>13861.05</v>
      </c>
      <c r="S52" s="2">
        <v>92407</v>
      </c>
      <c r="W52" s="2">
        <v>13861.05</v>
      </c>
    </row>
    <row r="53" spans="1:23" x14ac:dyDescent="0.3">
      <c r="A53" s="26">
        <v>4</v>
      </c>
      <c r="B53" s="20" t="s">
        <v>119</v>
      </c>
      <c r="C53" s="20"/>
      <c r="D53" s="21"/>
      <c r="E53" s="1">
        <v>0.15</v>
      </c>
      <c r="F53" s="27">
        <v>4104011</v>
      </c>
      <c r="G53" s="23">
        <v>340000</v>
      </c>
      <c r="H53" s="23">
        <v>0</v>
      </c>
      <c r="I53" s="23">
        <v>0</v>
      </c>
      <c r="J53" s="23">
        <f t="shared" si="0"/>
        <v>340000</v>
      </c>
      <c r="K53" s="23">
        <v>4114001</v>
      </c>
      <c r="L53" s="23">
        <v>17000</v>
      </c>
      <c r="M53" s="23">
        <f>+(G53-L53)*E53+(H53*E53*4/12)</f>
        <v>48450</v>
      </c>
      <c r="N53" s="23">
        <v>0</v>
      </c>
      <c r="O53" s="23">
        <f t="shared" si="1"/>
        <v>65450</v>
      </c>
      <c r="P53" s="23">
        <f t="shared" si="2"/>
        <v>274550</v>
      </c>
      <c r="Q53" s="25">
        <v>323000</v>
      </c>
      <c r="R53" s="33"/>
    </row>
    <row r="54" spans="1:23" x14ac:dyDescent="0.3">
      <c r="A54" s="26">
        <v>5</v>
      </c>
      <c r="B54" s="20" t="s">
        <v>70</v>
      </c>
      <c r="C54" s="20"/>
      <c r="D54" s="21"/>
      <c r="E54" s="1">
        <v>0.15</v>
      </c>
      <c r="F54" s="27">
        <v>4104012</v>
      </c>
      <c r="G54" s="23">
        <v>2709054</v>
      </c>
      <c r="H54" s="23">
        <v>1891224</v>
      </c>
      <c r="I54" s="23">
        <v>0</v>
      </c>
      <c r="J54" s="23">
        <f t="shared" si="0"/>
        <v>4600278</v>
      </c>
      <c r="K54" s="23">
        <v>4114001</v>
      </c>
      <c r="L54" s="23">
        <v>1518917.15</v>
      </c>
      <c r="M54" s="23">
        <f t="shared" si="32"/>
        <v>320362.32750000001</v>
      </c>
      <c r="N54" s="23">
        <v>0</v>
      </c>
      <c r="O54" s="23">
        <f t="shared" si="1"/>
        <v>1839279.4775</v>
      </c>
      <c r="P54" s="23">
        <f t="shared" si="2"/>
        <v>2760998.5225</v>
      </c>
      <c r="Q54" s="25">
        <v>1190136.8500000001</v>
      </c>
      <c r="R54" s="33">
        <v>168277.19999999998</v>
      </c>
      <c r="S54" s="2">
        <v>1121848</v>
      </c>
      <c r="T54" s="2">
        <v>0</v>
      </c>
      <c r="U54" s="2">
        <v>482800</v>
      </c>
      <c r="W54" s="2">
        <v>204487.19999999998</v>
      </c>
    </row>
    <row r="55" spans="1:23" ht="15.75" thickBot="1" x14ac:dyDescent="0.35">
      <c r="A55" s="18"/>
      <c r="B55" s="20"/>
      <c r="C55" s="20"/>
      <c r="D55" s="21" t="s">
        <v>71</v>
      </c>
      <c r="E55" s="1"/>
      <c r="F55" s="24"/>
      <c r="G55" s="31">
        <f>SUM(G50:G54)</f>
        <v>16957194</v>
      </c>
      <c r="H55" s="31">
        <f>SUM(H50:H54)</f>
        <v>1891224</v>
      </c>
      <c r="I55" s="31">
        <f>SUM(I50:I54)</f>
        <v>0</v>
      </c>
      <c r="J55" s="31">
        <f t="shared" si="0"/>
        <v>18848418</v>
      </c>
      <c r="K55" s="23"/>
      <c r="L55" s="31">
        <f t="shared" ref="L55" si="33">SUM(L50:L54)</f>
        <v>8690288.5625</v>
      </c>
      <c r="M55" s="31">
        <f>SUM(M50:M54)</f>
        <v>1381877.6156250001</v>
      </c>
      <c r="N55" s="31">
        <f t="shared" ref="N55" si="34">SUM(N50:N54)</f>
        <v>0</v>
      </c>
      <c r="O55" s="31">
        <f t="shared" si="1"/>
        <v>10072166.178125</v>
      </c>
      <c r="P55" s="31">
        <f t="shared" si="2"/>
        <v>8776251.8218750004</v>
      </c>
      <c r="Q55" s="31">
        <f t="shared" si="7"/>
        <v>8266905.4375</v>
      </c>
      <c r="R55" s="33"/>
    </row>
    <row r="56" spans="1:23" ht="15.75" thickTop="1" x14ac:dyDescent="0.3">
      <c r="A56" s="18" t="s">
        <v>72</v>
      </c>
      <c r="B56" s="19" t="s">
        <v>73</v>
      </c>
      <c r="C56" s="20"/>
      <c r="D56" s="21"/>
      <c r="E56" s="1"/>
      <c r="F56" s="22"/>
      <c r="G56" s="23"/>
      <c r="H56" s="23"/>
      <c r="I56" s="23"/>
      <c r="J56" s="23"/>
      <c r="K56" s="23"/>
      <c r="L56" s="23"/>
      <c r="M56" s="25"/>
      <c r="N56" s="23"/>
      <c r="O56" s="23">
        <f t="shared" si="1"/>
        <v>0</v>
      </c>
      <c r="P56" s="23">
        <f t="shared" si="2"/>
        <v>0</v>
      </c>
      <c r="Q56" s="25">
        <f t="shared" si="7"/>
        <v>0</v>
      </c>
      <c r="R56" s="33"/>
    </row>
    <row r="57" spans="1:23" x14ac:dyDescent="0.3">
      <c r="A57" s="26">
        <v>1</v>
      </c>
      <c r="B57" s="20" t="s">
        <v>74</v>
      </c>
      <c r="C57" s="20"/>
      <c r="D57" s="21"/>
      <c r="E57" s="1">
        <v>0.15</v>
      </c>
      <c r="F57" s="27">
        <v>4105003</v>
      </c>
      <c r="G57" s="23">
        <v>1390760</v>
      </c>
      <c r="H57" s="23">
        <v>1146947</v>
      </c>
      <c r="I57" s="23">
        <v>0</v>
      </c>
      <c r="J57" s="23">
        <f t="shared" si="0"/>
        <v>2537707</v>
      </c>
      <c r="K57" s="23">
        <v>4115001</v>
      </c>
      <c r="L57" s="23">
        <v>772283</v>
      </c>
      <c r="M57" s="23">
        <f t="shared" ref="M57:M63" si="35">+(G57-L57)*E57+(H57*E57)/2</f>
        <v>178792.57500000001</v>
      </c>
      <c r="N57" s="23">
        <v>0</v>
      </c>
      <c r="O57" s="23">
        <f t="shared" si="1"/>
        <v>951075.57499999995</v>
      </c>
      <c r="P57" s="23">
        <f t="shared" si="2"/>
        <v>1586631.425</v>
      </c>
      <c r="Q57" s="25">
        <v>618477</v>
      </c>
      <c r="R57" s="33">
        <v>46785.9</v>
      </c>
      <c r="S57" s="2">
        <v>311906</v>
      </c>
      <c r="U57" s="2">
        <v>500000</v>
      </c>
      <c r="W57" s="2">
        <v>84285.9</v>
      </c>
    </row>
    <row r="58" spans="1:23" x14ac:dyDescent="0.3">
      <c r="A58" s="26">
        <v>2</v>
      </c>
      <c r="B58" s="20" t="s">
        <v>75</v>
      </c>
      <c r="C58" s="20"/>
      <c r="D58" s="21"/>
      <c r="E58" s="1">
        <v>0.15</v>
      </c>
      <c r="F58" s="27">
        <v>4105004</v>
      </c>
      <c r="G58" s="23">
        <v>1</v>
      </c>
      <c r="H58" s="23">
        <v>0</v>
      </c>
      <c r="I58" s="23">
        <v>0</v>
      </c>
      <c r="J58" s="23">
        <f t="shared" si="0"/>
        <v>1</v>
      </c>
      <c r="K58" s="23">
        <v>4115001</v>
      </c>
      <c r="L58" s="23">
        <v>0</v>
      </c>
      <c r="M58" s="23">
        <v>0</v>
      </c>
      <c r="N58" s="23">
        <v>0</v>
      </c>
      <c r="O58" s="23">
        <f t="shared" si="1"/>
        <v>0</v>
      </c>
      <c r="P58" s="23">
        <f t="shared" si="2"/>
        <v>1</v>
      </c>
      <c r="Q58" s="25">
        <v>1</v>
      </c>
      <c r="R58" s="33">
        <v>0.15</v>
      </c>
      <c r="S58" s="2">
        <v>1</v>
      </c>
      <c r="W58" s="2">
        <v>0.15</v>
      </c>
    </row>
    <row r="59" spans="1:23" x14ac:dyDescent="0.3">
      <c r="A59" s="26">
        <v>3</v>
      </c>
      <c r="B59" s="20" t="s">
        <v>76</v>
      </c>
      <c r="C59" s="20"/>
      <c r="D59" s="21"/>
      <c r="E59" s="1">
        <v>0.15</v>
      </c>
      <c r="F59" s="27">
        <v>4105005</v>
      </c>
      <c r="G59" s="23">
        <v>2019993</v>
      </c>
      <c r="H59" s="23">
        <v>0</v>
      </c>
      <c r="I59" s="23">
        <v>0</v>
      </c>
      <c r="J59" s="23">
        <f t="shared" si="0"/>
        <v>2019993</v>
      </c>
      <c r="K59" s="23">
        <v>4115001</v>
      </c>
      <c r="L59" s="23">
        <v>825984.4</v>
      </c>
      <c r="M59" s="23">
        <f t="shared" si="35"/>
        <v>179101.29</v>
      </c>
      <c r="N59" s="23">
        <v>0</v>
      </c>
      <c r="O59" s="23">
        <f t="shared" si="1"/>
        <v>1005085.6900000001</v>
      </c>
      <c r="P59" s="23">
        <f t="shared" si="2"/>
        <v>1014907.3099999999</v>
      </c>
      <c r="Q59" s="25">
        <v>1194008.6000000001</v>
      </c>
      <c r="R59" s="33">
        <v>247891.05</v>
      </c>
      <c r="S59" s="2">
        <v>1652607</v>
      </c>
      <c r="W59" s="2">
        <v>247891.05</v>
      </c>
    </row>
    <row r="60" spans="1:23" x14ac:dyDescent="0.3">
      <c r="A60" s="26">
        <v>4</v>
      </c>
      <c r="B60" s="20" t="s">
        <v>77</v>
      </c>
      <c r="C60" s="20"/>
      <c r="D60" s="21"/>
      <c r="E60" s="1">
        <v>0.15</v>
      </c>
      <c r="F60" s="27">
        <v>4105006</v>
      </c>
      <c r="G60" s="23">
        <v>193502</v>
      </c>
      <c r="H60" s="23">
        <v>0</v>
      </c>
      <c r="I60" s="23">
        <v>0</v>
      </c>
      <c r="J60" s="23">
        <f t="shared" si="0"/>
        <v>193502</v>
      </c>
      <c r="K60" s="23">
        <v>4115001</v>
      </c>
      <c r="L60" s="23">
        <v>137108.75</v>
      </c>
      <c r="M60" s="23">
        <f t="shared" si="35"/>
        <v>8458.9874999999993</v>
      </c>
      <c r="N60" s="23">
        <v>0</v>
      </c>
      <c r="O60" s="23">
        <f t="shared" si="1"/>
        <v>145567.73749999999</v>
      </c>
      <c r="P60" s="23">
        <f t="shared" si="2"/>
        <v>47934.262500000012</v>
      </c>
      <c r="Q60" s="25">
        <v>56393.25</v>
      </c>
      <c r="R60" s="33">
        <v>11707.949999999999</v>
      </c>
      <c r="S60" s="2">
        <v>78053</v>
      </c>
      <c r="W60" s="2">
        <v>11707.949999999999</v>
      </c>
    </row>
    <row r="61" spans="1:23" x14ac:dyDescent="0.3">
      <c r="A61" s="26">
        <v>5</v>
      </c>
      <c r="B61" s="20" t="s">
        <v>78</v>
      </c>
      <c r="C61" s="20"/>
      <c r="D61" s="21"/>
      <c r="E61" s="1">
        <v>0.15</v>
      </c>
      <c r="F61" s="27">
        <v>4105007</v>
      </c>
      <c r="G61" s="23">
        <v>3053651</v>
      </c>
      <c r="H61" s="23">
        <v>0</v>
      </c>
      <c r="I61" s="23">
        <v>0</v>
      </c>
      <c r="J61" s="23">
        <f t="shared" si="0"/>
        <v>3053651</v>
      </c>
      <c r="K61" s="23">
        <v>4115001</v>
      </c>
      <c r="L61" s="23">
        <v>2396617.15</v>
      </c>
      <c r="M61" s="23">
        <f t="shared" si="35"/>
        <v>98555.077500000014</v>
      </c>
      <c r="N61" s="23">
        <v>0</v>
      </c>
      <c r="O61" s="23">
        <f t="shared" si="1"/>
        <v>2495172.2275</v>
      </c>
      <c r="P61" s="23">
        <f t="shared" si="2"/>
        <v>558478.77249999996</v>
      </c>
      <c r="Q61" s="25">
        <v>657033.85000000009</v>
      </c>
      <c r="R61" s="33">
        <v>136408.35</v>
      </c>
      <c r="S61" s="2">
        <v>909389</v>
      </c>
      <c r="W61" s="2">
        <v>136408.35</v>
      </c>
    </row>
    <row r="62" spans="1:23" x14ac:dyDescent="0.3">
      <c r="A62" s="26">
        <v>6</v>
      </c>
      <c r="B62" s="20" t="s">
        <v>79</v>
      </c>
      <c r="C62" s="20"/>
      <c r="D62" s="21"/>
      <c r="E62" s="1">
        <v>0.15</v>
      </c>
      <c r="F62" s="27">
        <v>4105009</v>
      </c>
      <c r="G62" s="23">
        <v>592408</v>
      </c>
      <c r="H62" s="23">
        <v>0</v>
      </c>
      <c r="I62" s="23">
        <v>0</v>
      </c>
      <c r="J62" s="23">
        <f t="shared" si="0"/>
        <v>592408</v>
      </c>
      <c r="K62" s="23">
        <v>4115001</v>
      </c>
      <c r="L62" s="23">
        <v>411375</v>
      </c>
      <c r="M62" s="23">
        <f t="shared" si="35"/>
        <v>27154.95</v>
      </c>
      <c r="N62" s="23">
        <v>0</v>
      </c>
      <c r="O62" s="23">
        <f t="shared" si="1"/>
        <v>438529.95</v>
      </c>
      <c r="P62" s="23">
        <f t="shared" si="2"/>
        <v>153878.04999999999</v>
      </c>
      <c r="Q62" s="25">
        <v>181033</v>
      </c>
      <c r="R62" s="33">
        <v>37584.75</v>
      </c>
      <c r="S62" s="2">
        <v>250565</v>
      </c>
      <c r="W62" s="2">
        <v>37584.75</v>
      </c>
    </row>
    <row r="63" spans="1:23" x14ac:dyDescent="0.3">
      <c r="A63" s="26">
        <v>7</v>
      </c>
      <c r="B63" s="20" t="s">
        <v>80</v>
      </c>
      <c r="C63" s="20"/>
      <c r="D63" s="21"/>
      <c r="E63" s="1">
        <v>0.15</v>
      </c>
      <c r="F63" s="27">
        <v>4105013</v>
      </c>
      <c r="G63" s="23">
        <v>47402</v>
      </c>
      <c r="H63" s="23">
        <v>0</v>
      </c>
      <c r="I63" s="23">
        <v>0</v>
      </c>
      <c r="J63" s="23">
        <f t="shared" si="0"/>
        <v>47402</v>
      </c>
      <c r="K63" s="23">
        <v>4115001</v>
      </c>
      <c r="L63" s="23">
        <v>33450.949999999997</v>
      </c>
      <c r="M63" s="23">
        <f t="shared" si="35"/>
        <v>2092.6575000000003</v>
      </c>
      <c r="N63" s="23">
        <v>0</v>
      </c>
      <c r="O63" s="23">
        <f t="shared" si="1"/>
        <v>35543.607499999998</v>
      </c>
      <c r="P63" s="23">
        <f t="shared" si="2"/>
        <v>11858.392500000002</v>
      </c>
      <c r="Q63" s="25">
        <v>13951.050000000003</v>
      </c>
      <c r="R63" s="33">
        <v>2896.5</v>
      </c>
      <c r="S63" s="2">
        <v>19310</v>
      </c>
      <c r="W63" s="2">
        <v>2896.5</v>
      </c>
    </row>
    <row r="64" spans="1:23" ht="15.75" thickBot="1" x14ac:dyDescent="0.35">
      <c r="A64" s="18"/>
      <c r="B64" s="20"/>
      <c r="C64" s="20"/>
      <c r="D64" s="21" t="s">
        <v>81</v>
      </c>
      <c r="E64" s="1"/>
      <c r="F64" s="24"/>
      <c r="G64" s="31">
        <f>SUM(G57:G63)</f>
        <v>7297717</v>
      </c>
      <c r="H64" s="31">
        <f t="shared" ref="H64:I64" si="36">SUM(H57:H63)</f>
        <v>1146947</v>
      </c>
      <c r="I64" s="31">
        <f t="shared" si="36"/>
        <v>0</v>
      </c>
      <c r="J64" s="31">
        <f t="shared" si="0"/>
        <v>8444664</v>
      </c>
      <c r="K64" s="23"/>
      <c r="L64" s="31">
        <f t="shared" ref="L64:N64" si="37">SUM(L57:L63)</f>
        <v>4576819.25</v>
      </c>
      <c r="M64" s="31">
        <f>SUM(M57:M63)</f>
        <v>494155.53749999998</v>
      </c>
      <c r="N64" s="31">
        <f t="shared" si="37"/>
        <v>0</v>
      </c>
      <c r="O64" s="31">
        <f t="shared" si="1"/>
        <v>5070974.7874999996</v>
      </c>
      <c r="P64" s="31">
        <f t="shared" si="2"/>
        <v>3373689.2125000004</v>
      </c>
      <c r="Q64" s="31">
        <f t="shared" si="7"/>
        <v>2720897.75</v>
      </c>
      <c r="R64" s="33"/>
    </row>
    <row r="65" spans="1:23" ht="15.75" thickTop="1" x14ac:dyDescent="0.3">
      <c r="A65" s="18" t="s">
        <v>82</v>
      </c>
      <c r="B65" s="19" t="s">
        <v>83</v>
      </c>
      <c r="C65" s="20"/>
      <c r="D65" s="21"/>
      <c r="E65" s="1"/>
      <c r="F65" s="22"/>
      <c r="G65" s="23"/>
      <c r="H65" s="25"/>
      <c r="I65" s="23"/>
      <c r="J65" s="23"/>
      <c r="K65" s="23"/>
      <c r="L65" s="23"/>
      <c r="M65" s="23"/>
      <c r="N65" s="23"/>
      <c r="O65" s="23">
        <f t="shared" si="1"/>
        <v>0</v>
      </c>
      <c r="P65" s="23">
        <f t="shared" si="2"/>
        <v>0</v>
      </c>
      <c r="Q65" s="25">
        <f t="shared" si="7"/>
        <v>0</v>
      </c>
      <c r="R65" s="33"/>
    </row>
    <row r="66" spans="1:23" x14ac:dyDescent="0.3">
      <c r="A66" s="26">
        <v>1</v>
      </c>
      <c r="B66" s="20" t="s">
        <v>84</v>
      </c>
      <c r="C66" s="20"/>
      <c r="D66" s="34"/>
      <c r="E66" s="1">
        <v>0.15</v>
      </c>
      <c r="F66" s="27">
        <v>4106002</v>
      </c>
      <c r="G66" s="23">
        <v>618694</v>
      </c>
      <c r="H66" s="25">
        <v>0</v>
      </c>
      <c r="I66" s="23">
        <v>0</v>
      </c>
      <c r="J66" s="23">
        <f t="shared" si="0"/>
        <v>618694</v>
      </c>
      <c r="K66" s="23">
        <v>4116001</v>
      </c>
      <c r="L66" s="23">
        <v>434890.85</v>
      </c>
      <c r="M66" s="23">
        <f t="shared" ref="M66:M68" si="38">+(G66-L66)*E66+(H66*E66)/2</f>
        <v>27570.472500000003</v>
      </c>
      <c r="N66" s="23">
        <v>0</v>
      </c>
      <c r="O66" s="23">
        <f t="shared" si="1"/>
        <v>462461.32250000001</v>
      </c>
      <c r="P66" s="23">
        <f t="shared" si="2"/>
        <v>156232.67749999999</v>
      </c>
      <c r="Q66" s="25">
        <v>183803.15000000002</v>
      </c>
      <c r="R66" s="33">
        <v>38159.85</v>
      </c>
      <c r="S66" s="2">
        <v>254399</v>
      </c>
      <c r="T66" s="2">
        <v>0</v>
      </c>
      <c r="U66" s="2">
        <v>0</v>
      </c>
      <c r="W66" s="2">
        <v>38159.85</v>
      </c>
    </row>
    <row r="67" spans="1:23" x14ac:dyDescent="0.3">
      <c r="A67" s="26">
        <v>2</v>
      </c>
      <c r="B67" s="20" t="s">
        <v>85</v>
      </c>
      <c r="C67" s="20"/>
      <c r="D67" s="21"/>
      <c r="E67" s="1">
        <v>0.15</v>
      </c>
      <c r="F67" s="27">
        <v>4106009</v>
      </c>
      <c r="G67" s="23">
        <v>51888</v>
      </c>
      <c r="H67" s="25">
        <v>0</v>
      </c>
      <c r="I67" s="23">
        <v>0</v>
      </c>
      <c r="J67" s="23">
        <f t="shared" si="0"/>
        <v>51888</v>
      </c>
      <c r="K67" s="23">
        <v>4116001</v>
      </c>
      <c r="L67" s="23">
        <v>25668.9</v>
      </c>
      <c r="M67" s="23">
        <f t="shared" si="38"/>
        <v>3932.8649999999998</v>
      </c>
      <c r="N67" s="23">
        <v>0</v>
      </c>
      <c r="O67" s="23">
        <f t="shared" si="1"/>
        <v>29601.764999999999</v>
      </c>
      <c r="P67" s="23">
        <f t="shared" si="2"/>
        <v>22286.235000000001</v>
      </c>
      <c r="Q67" s="25">
        <v>26219.1</v>
      </c>
      <c r="R67" s="33">
        <v>5443.3499999999995</v>
      </c>
      <c r="S67" s="2">
        <v>36289</v>
      </c>
      <c r="T67" s="2">
        <v>0</v>
      </c>
      <c r="U67" s="2">
        <v>0</v>
      </c>
      <c r="W67" s="2">
        <v>5443.3499999999995</v>
      </c>
    </row>
    <row r="68" spans="1:23" x14ac:dyDescent="0.3">
      <c r="A68" s="26">
        <v>3</v>
      </c>
      <c r="B68" s="20" t="s">
        <v>86</v>
      </c>
      <c r="C68" s="20"/>
      <c r="D68" s="21"/>
      <c r="E68" s="1">
        <v>0.15</v>
      </c>
      <c r="F68" s="27">
        <v>4106010</v>
      </c>
      <c r="G68" s="23">
        <v>639419</v>
      </c>
      <c r="H68" s="23">
        <v>669375</v>
      </c>
      <c r="I68" s="23">
        <v>0</v>
      </c>
      <c r="J68" s="23">
        <f t="shared" si="0"/>
        <v>1308794</v>
      </c>
      <c r="K68" s="23">
        <v>4116001</v>
      </c>
      <c r="L68" s="23">
        <v>371562.75</v>
      </c>
      <c r="M68" s="23">
        <f t="shared" si="38"/>
        <v>90381.5625</v>
      </c>
      <c r="N68" s="23">
        <v>0</v>
      </c>
      <c r="O68" s="23">
        <f t="shared" si="1"/>
        <v>461944.3125</v>
      </c>
      <c r="P68" s="23">
        <f t="shared" si="2"/>
        <v>846849.6875</v>
      </c>
      <c r="Q68" s="25">
        <v>267856.25</v>
      </c>
      <c r="R68" s="33">
        <v>55610.25</v>
      </c>
      <c r="S68" s="2">
        <v>370735</v>
      </c>
      <c r="T68" s="2">
        <v>0</v>
      </c>
      <c r="U68" s="2">
        <v>0</v>
      </c>
      <c r="W68" s="2">
        <v>55610.25</v>
      </c>
    </row>
    <row r="69" spans="1:23" ht="15.75" thickBot="1" x14ac:dyDescent="0.35">
      <c r="A69" s="18"/>
      <c r="B69" s="20"/>
      <c r="C69" s="20"/>
      <c r="D69" s="21" t="s">
        <v>87</v>
      </c>
      <c r="E69" s="1"/>
      <c r="F69" s="24"/>
      <c r="G69" s="31">
        <f>SUM(G66:G68)</f>
        <v>1310001</v>
      </c>
      <c r="H69" s="31">
        <f t="shared" ref="H69:I69" si="39">SUM(H66:H68)</f>
        <v>669375</v>
      </c>
      <c r="I69" s="31">
        <f t="shared" si="39"/>
        <v>0</v>
      </c>
      <c r="J69" s="31">
        <f t="shared" si="0"/>
        <v>1979376</v>
      </c>
      <c r="K69" s="23"/>
      <c r="L69" s="31">
        <f t="shared" ref="L69:N69" si="40">SUM(L66:L68)</f>
        <v>832122.5</v>
      </c>
      <c r="M69" s="31">
        <f>SUM(M66:M68)</f>
        <v>121884.9</v>
      </c>
      <c r="N69" s="31">
        <f t="shared" si="40"/>
        <v>0</v>
      </c>
      <c r="O69" s="31">
        <f t="shared" si="1"/>
        <v>954007.4</v>
      </c>
      <c r="P69" s="31">
        <f t="shared" si="2"/>
        <v>1025368.6</v>
      </c>
      <c r="Q69" s="31">
        <f t="shared" si="7"/>
        <v>477878.5</v>
      </c>
      <c r="R69" s="33"/>
    </row>
    <row r="70" spans="1:23" ht="15.75" thickTop="1" x14ac:dyDescent="0.3">
      <c r="A70" s="18" t="s">
        <v>88</v>
      </c>
      <c r="B70" s="19" t="s">
        <v>89</v>
      </c>
      <c r="C70" s="20"/>
      <c r="D70" s="21"/>
      <c r="E70" s="1"/>
      <c r="F70" s="22"/>
      <c r="G70" s="23"/>
      <c r="H70" s="23"/>
      <c r="I70" s="23"/>
      <c r="J70" s="23"/>
      <c r="K70" s="23"/>
      <c r="L70" s="23"/>
      <c r="M70" s="23"/>
      <c r="N70" s="23"/>
      <c r="O70" s="23">
        <f t="shared" si="1"/>
        <v>0</v>
      </c>
      <c r="P70" s="23">
        <f t="shared" si="2"/>
        <v>0</v>
      </c>
      <c r="Q70" s="25">
        <f t="shared" si="7"/>
        <v>0</v>
      </c>
      <c r="R70" s="33"/>
    </row>
    <row r="71" spans="1:23" x14ac:dyDescent="0.3">
      <c r="A71" s="26">
        <v>1</v>
      </c>
      <c r="B71" s="20" t="s">
        <v>90</v>
      </c>
      <c r="C71" s="20"/>
      <c r="D71" s="21"/>
      <c r="E71" s="1">
        <v>0.6</v>
      </c>
      <c r="F71" s="27">
        <v>4106101</v>
      </c>
      <c r="G71" s="23">
        <v>565089</v>
      </c>
      <c r="H71" s="23">
        <v>407430</v>
      </c>
      <c r="I71" s="23">
        <v>0</v>
      </c>
      <c r="J71" s="23">
        <f t="shared" si="0"/>
        <v>972519</v>
      </c>
      <c r="K71" s="23">
        <v>4116101</v>
      </c>
      <c r="L71" s="23">
        <v>488786.4</v>
      </c>
      <c r="M71" s="23">
        <f>+(G71-L71)*E71+(H71*E71*2/12)</f>
        <v>86524.559999999983</v>
      </c>
      <c r="N71" s="23">
        <v>0</v>
      </c>
      <c r="O71" s="23">
        <f t="shared" si="1"/>
        <v>575310.96</v>
      </c>
      <c r="P71" s="23">
        <f t="shared" si="2"/>
        <v>397208.04000000004</v>
      </c>
      <c r="Q71" s="25">
        <v>76302.599999999977</v>
      </c>
      <c r="R71" s="33">
        <v>70880.399999999994</v>
      </c>
      <c r="S71" s="2">
        <v>118134</v>
      </c>
      <c r="T71" s="2">
        <v>20000</v>
      </c>
      <c r="U71" s="2">
        <v>41700</v>
      </c>
      <c r="W71" s="2">
        <v>95390.399999999994</v>
      </c>
    </row>
    <row r="72" spans="1:23" x14ac:dyDescent="0.3">
      <c r="A72" s="26">
        <v>2</v>
      </c>
      <c r="B72" s="20" t="s">
        <v>91</v>
      </c>
      <c r="C72" s="20"/>
      <c r="D72" s="21"/>
      <c r="E72" s="1">
        <v>0.6</v>
      </c>
      <c r="F72" s="27">
        <v>4106102</v>
      </c>
      <c r="G72" s="23">
        <v>91042</v>
      </c>
      <c r="H72" s="23">
        <v>0</v>
      </c>
      <c r="I72" s="23">
        <v>0</v>
      </c>
      <c r="J72" s="23">
        <f t="shared" si="0"/>
        <v>91042</v>
      </c>
      <c r="K72" s="23">
        <v>4116101</v>
      </c>
      <c r="L72" s="23">
        <v>78477.600000000006</v>
      </c>
      <c r="M72" s="23">
        <f t="shared" ref="M72:M73" si="41">+(G72-L72)*E72+(H72*E72)/2</f>
        <v>7538.6399999999958</v>
      </c>
      <c r="N72" s="23">
        <v>0</v>
      </c>
      <c r="O72" s="23">
        <f t="shared" si="1"/>
        <v>86016.24</v>
      </c>
      <c r="P72" s="23">
        <f>+J72-O72</f>
        <v>5025.7599999999948</v>
      </c>
      <c r="Q72" s="25">
        <v>12564.399999999994</v>
      </c>
      <c r="R72" s="33">
        <v>10591.199999999999</v>
      </c>
      <c r="S72" s="2">
        <v>17652</v>
      </c>
      <c r="T72" s="2">
        <v>17000</v>
      </c>
      <c r="U72" s="2">
        <v>25072</v>
      </c>
      <c r="W72" s="2">
        <v>28312.799999999996</v>
      </c>
    </row>
    <row r="73" spans="1:23" x14ac:dyDescent="0.3">
      <c r="A73" s="26">
        <v>3</v>
      </c>
      <c r="B73" s="20" t="s">
        <v>123</v>
      </c>
      <c r="C73" s="20"/>
      <c r="D73" s="21"/>
      <c r="E73" s="1">
        <v>0.6</v>
      </c>
      <c r="F73" s="27">
        <v>4106103</v>
      </c>
      <c r="G73" s="23">
        <v>0</v>
      </c>
      <c r="H73" s="23">
        <v>19600</v>
      </c>
      <c r="I73" s="23">
        <v>0</v>
      </c>
      <c r="J73" s="23">
        <f t="shared" si="0"/>
        <v>19600</v>
      </c>
      <c r="K73" s="23">
        <v>4116101</v>
      </c>
      <c r="L73" s="23">
        <v>0</v>
      </c>
      <c r="M73" s="23">
        <f t="shared" si="41"/>
        <v>5880</v>
      </c>
      <c r="N73" s="23">
        <v>0</v>
      </c>
      <c r="O73" s="23">
        <f t="shared" si="1"/>
        <v>5880</v>
      </c>
      <c r="P73" s="23">
        <f>+J73-O73</f>
        <v>13720</v>
      </c>
      <c r="Q73" s="25">
        <v>0</v>
      </c>
      <c r="R73" s="33"/>
    </row>
    <row r="74" spans="1:23" x14ac:dyDescent="0.3">
      <c r="A74" s="26">
        <v>4</v>
      </c>
      <c r="B74" s="20" t="s">
        <v>116</v>
      </c>
      <c r="C74" s="20"/>
      <c r="D74" s="21"/>
      <c r="E74" s="1">
        <v>0.6</v>
      </c>
      <c r="F74" s="27">
        <v>4106105</v>
      </c>
      <c r="G74" s="23">
        <v>291655</v>
      </c>
      <c r="H74" s="23">
        <v>387855</v>
      </c>
      <c r="I74" s="23">
        <v>0</v>
      </c>
      <c r="J74" s="23">
        <f t="shared" si="0"/>
        <v>679510</v>
      </c>
      <c r="K74" s="23">
        <v>4116101</v>
      </c>
      <c r="L74" s="23">
        <v>0</v>
      </c>
      <c r="M74" s="23">
        <f>+(G74-L74)*E74</f>
        <v>174993</v>
      </c>
      <c r="N74" s="23">
        <v>0</v>
      </c>
      <c r="O74" s="23">
        <f t="shared" si="1"/>
        <v>174993</v>
      </c>
      <c r="P74" s="23">
        <f t="shared" si="2"/>
        <v>504517</v>
      </c>
      <c r="Q74" s="25">
        <v>291655</v>
      </c>
      <c r="R74" s="33"/>
    </row>
    <row r="75" spans="1:23" ht="15.75" thickBot="1" x14ac:dyDescent="0.35">
      <c r="A75" s="18"/>
      <c r="B75" s="20"/>
      <c r="C75" s="20"/>
      <c r="D75" s="21" t="s">
        <v>92</v>
      </c>
      <c r="E75" s="1"/>
      <c r="F75" s="24"/>
      <c r="G75" s="31">
        <f>SUM(G71:G74)</f>
        <v>947786</v>
      </c>
      <c r="H75" s="31">
        <f>SUM(H71:H74)</f>
        <v>814885</v>
      </c>
      <c r="I75" s="31">
        <f>SUM(I71:I74)</f>
        <v>0</v>
      </c>
      <c r="J75" s="31">
        <f t="shared" si="0"/>
        <v>1762671</v>
      </c>
      <c r="K75" s="23"/>
      <c r="L75" s="31">
        <f>SUM(L71:L74)</f>
        <v>567264</v>
      </c>
      <c r="M75" s="31">
        <f>SUM(M71:M74)</f>
        <v>274936.19999999995</v>
      </c>
      <c r="N75" s="31">
        <f t="shared" ref="N75:Q75" si="42">SUM(N71:N74)</f>
        <v>0</v>
      </c>
      <c r="O75" s="31">
        <f t="shared" si="42"/>
        <v>842200.2</v>
      </c>
      <c r="P75" s="31">
        <f t="shared" si="42"/>
        <v>920470.8</v>
      </c>
      <c r="Q75" s="31">
        <f t="shared" si="42"/>
        <v>380522</v>
      </c>
      <c r="R75" s="33"/>
    </row>
    <row r="76" spans="1:23" ht="15.75" thickTop="1" x14ac:dyDescent="0.3">
      <c r="A76" s="18" t="s">
        <v>93</v>
      </c>
      <c r="B76" s="19" t="s">
        <v>94</v>
      </c>
      <c r="C76" s="20"/>
      <c r="D76" s="21"/>
      <c r="E76" s="1"/>
      <c r="F76" s="22"/>
      <c r="G76" s="23"/>
      <c r="H76" s="23"/>
      <c r="I76" s="23"/>
      <c r="J76" s="23"/>
      <c r="K76" s="23"/>
      <c r="L76" s="23"/>
      <c r="M76" s="23"/>
      <c r="N76" s="23"/>
      <c r="O76" s="23">
        <f t="shared" si="1"/>
        <v>0</v>
      </c>
      <c r="P76" s="23">
        <f t="shared" si="2"/>
        <v>0</v>
      </c>
      <c r="Q76" s="25">
        <f t="shared" si="7"/>
        <v>0</v>
      </c>
      <c r="R76" s="33"/>
    </row>
    <row r="77" spans="1:23" x14ac:dyDescent="0.3">
      <c r="A77" s="26">
        <v>1</v>
      </c>
      <c r="B77" s="20" t="s">
        <v>95</v>
      </c>
      <c r="C77" s="20"/>
      <c r="D77" s="21"/>
      <c r="E77" s="1">
        <v>0.1</v>
      </c>
      <c r="F77" s="27">
        <v>4106203</v>
      </c>
      <c r="G77" s="23">
        <v>19250</v>
      </c>
      <c r="H77" s="23">
        <v>0</v>
      </c>
      <c r="I77" s="23">
        <v>0</v>
      </c>
      <c r="J77" s="23">
        <f t="shared" ref="J77:J93" si="43">+G77+H77-I77</f>
        <v>19250</v>
      </c>
      <c r="K77" s="23">
        <v>4116201</v>
      </c>
      <c r="L77" s="23">
        <v>13316.3</v>
      </c>
      <c r="M77" s="23">
        <f t="shared" ref="M77:M78" si="44">+(G77-L77)*E77+(H77*E77)/2</f>
        <v>593.37000000000012</v>
      </c>
      <c r="N77" s="23">
        <v>0</v>
      </c>
      <c r="O77" s="23">
        <f t="shared" ref="O77:O93" si="45">+L77+M77-N77</f>
        <v>13909.67</v>
      </c>
      <c r="P77" s="23">
        <f t="shared" si="2"/>
        <v>5340.33</v>
      </c>
      <c r="Q77" s="25">
        <v>5933.7000000000007</v>
      </c>
      <c r="R77" s="33">
        <v>732.6</v>
      </c>
      <c r="S77" s="2">
        <v>7326</v>
      </c>
      <c r="T77" s="2">
        <v>0</v>
      </c>
      <c r="U77" s="2">
        <v>0</v>
      </c>
      <c r="W77" s="2">
        <v>732.6</v>
      </c>
    </row>
    <row r="78" spans="1:23" x14ac:dyDescent="0.3">
      <c r="A78" s="26">
        <v>2</v>
      </c>
      <c r="B78" s="20" t="s">
        <v>96</v>
      </c>
      <c r="C78" s="20"/>
      <c r="D78" s="21"/>
      <c r="E78" s="1">
        <v>0.1</v>
      </c>
      <c r="F78" s="27">
        <v>4106204</v>
      </c>
      <c r="G78" s="23">
        <v>18800</v>
      </c>
      <c r="H78" s="23">
        <v>0</v>
      </c>
      <c r="I78" s="23">
        <v>0</v>
      </c>
      <c r="J78" s="23">
        <f t="shared" si="43"/>
        <v>18800</v>
      </c>
      <c r="K78" s="25">
        <v>4116201</v>
      </c>
      <c r="L78" s="23">
        <v>5779.7</v>
      </c>
      <c r="M78" s="23">
        <f t="shared" si="44"/>
        <v>1302.03</v>
      </c>
      <c r="N78" s="23">
        <v>0</v>
      </c>
      <c r="O78" s="23">
        <f t="shared" si="45"/>
        <v>7081.73</v>
      </c>
      <c r="P78" s="23">
        <f t="shared" si="2"/>
        <v>11718.27</v>
      </c>
      <c r="Q78" s="25">
        <v>13020.3</v>
      </c>
      <c r="R78" s="33">
        <v>1607.4</v>
      </c>
      <c r="S78" s="2">
        <v>16074</v>
      </c>
      <c r="T78" s="2">
        <v>0</v>
      </c>
      <c r="U78" s="2">
        <v>0</v>
      </c>
      <c r="W78" s="2">
        <v>1607.4</v>
      </c>
    </row>
    <row r="79" spans="1:23" x14ac:dyDescent="0.3">
      <c r="A79" s="26">
        <v>3</v>
      </c>
      <c r="B79" s="20" t="s">
        <v>97</v>
      </c>
      <c r="C79" s="20"/>
      <c r="D79" s="21"/>
      <c r="E79" s="1">
        <v>0.1</v>
      </c>
      <c r="F79" s="27">
        <v>4106209</v>
      </c>
      <c r="G79" s="23">
        <v>248872</v>
      </c>
      <c r="H79" s="23">
        <v>19750</v>
      </c>
      <c r="I79" s="23">
        <v>0</v>
      </c>
      <c r="J79" s="23">
        <f t="shared" si="43"/>
        <v>268622</v>
      </c>
      <c r="K79" s="23">
        <v>4116201</v>
      </c>
      <c r="L79" s="23">
        <v>131475.43333333335</v>
      </c>
      <c r="M79" s="23">
        <f>+(G79-L79)*E79+(H79*E79*5/12)</f>
        <v>12562.573333333332</v>
      </c>
      <c r="N79" s="23">
        <v>0</v>
      </c>
      <c r="O79" s="23">
        <f t="shared" si="45"/>
        <v>144038.00666666668</v>
      </c>
      <c r="P79" s="23">
        <f t="shared" ref="P79:P94" si="46">+J79-O79</f>
        <v>124583.99333333332</v>
      </c>
      <c r="Q79" s="25">
        <v>117396.56666666665</v>
      </c>
      <c r="R79" s="33">
        <v>10851.300000000001</v>
      </c>
      <c r="S79" s="2">
        <v>108513</v>
      </c>
      <c r="T79" s="2">
        <v>0</v>
      </c>
      <c r="U79" s="2">
        <v>1999</v>
      </c>
      <c r="W79" s="2">
        <v>10951.250000000002</v>
      </c>
    </row>
    <row r="80" spans="1:23" ht="15.75" thickBot="1" x14ac:dyDescent="0.35">
      <c r="A80" s="18"/>
      <c r="B80" s="20"/>
      <c r="C80" s="20"/>
      <c r="D80" s="21" t="s">
        <v>98</v>
      </c>
      <c r="E80" s="1"/>
      <c r="F80" s="24"/>
      <c r="G80" s="31">
        <f>SUM(G77:G79)</f>
        <v>286922</v>
      </c>
      <c r="H80" s="31">
        <f t="shared" ref="H80:I80" si="47">SUM(H77:H79)</f>
        <v>19750</v>
      </c>
      <c r="I80" s="31">
        <f t="shared" si="47"/>
        <v>0</v>
      </c>
      <c r="J80" s="31">
        <f t="shared" si="43"/>
        <v>306672</v>
      </c>
      <c r="K80" s="23"/>
      <c r="L80" s="31">
        <f t="shared" ref="L80" si="48">SUM(L77:L79)</f>
        <v>150571.43333333335</v>
      </c>
      <c r="M80" s="31">
        <f>SUM(M77:M79)</f>
        <v>14457.973333333332</v>
      </c>
      <c r="N80" s="31">
        <f t="shared" ref="N80" si="49">SUM(N77:N79)</f>
        <v>0</v>
      </c>
      <c r="O80" s="31">
        <f t="shared" si="45"/>
        <v>165029.40666666668</v>
      </c>
      <c r="P80" s="31">
        <f t="shared" si="46"/>
        <v>141642.59333333332</v>
      </c>
      <c r="Q80" s="31">
        <f t="shared" ref="Q80:Q94" si="50">+G80-L80</f>
        <v>136350.56666666665</v>
      </c>
      <c r="R80" s="33"/>
    </row>
    <row r="81" spans="1:23" ht="15.75" thickTop="1" x14ac:dyDescent="0.3">
      <c r="A81" s="18" t="s">
        <v>99</v>
      </c>
      <c r="B81" s="19" t="s">
        <v>100</v>
      </c>
      <c r="C81" s="20"/>
      <c r="D81" s="21"/>
      <c r="E81" s="1"/>
      <c r="F81" s="22"/>
      <c r="G81" s="23"/>
      <c r="H81" s="23"/>
      <c r="I81" s="23"/>
      <c r="J81" s="23"/>
      <c r="K81" s="23"/>
      <c r="L81" s="23"/>
      <c r="M81" s="23"/>
      <c r="N81" s="23"/>
      <c r="O81" s="23">
        <f t="shared" si="45"/>
        <v>0</v>
      </c>
      <c r="P81" s="23">
        <f t="shared" si="46"/>
        <v>0</v>
      </c>
      <c r="Q81" s="25">
        <f t="shared" si="50"/>
        <v>0</v>
      </c>
      <c r="R81" s="33"/>
    </row>
    <row r="82" spans="1:23" x14ac:dyDescent="0.3">
      <c r="A82" s="26">
        <v>1</v>
      </c>
      <c r="B82" s="20" t="s">
        <v>101</v>
      </c>
      <c r="C82" s="20"/>
      <c r="D82" s="21"/>
      <c r="E82" s="1">
        <v>0.1</v>
      </c>
      <c r="F82" s="27">
        <v>4107001</v>
      </c>
      <c r="G82" s="23">
        <v>389271</v>
      </c>
      <c r="H82" s="23">
        <v>0</v>
      </c>
      <c r="I82" s="23">
        <v>0</v>
      </c>
      <c r="J82" s="23">
        <f t="shared" si="43"/>
        <v>389271</v>
      </c>
      <c r="K82" s="23">
        <v>4117001</v>
      </c>
      <c r="L82" s="23">
        <v>178009.5</v>
      </c>
      <c r="M82" s="23">
        <f t="shared" ref="M82:M89" si="51">+(G82-L82)*E82+(H82*E82)/2</f>
        <v>21126.15</v>
      </c>
      <c r="N82" s="23">
        <v>0</v>
      </c>
      <c r="O82" s="23">
        <f t="shared" si="45"/>
        <v>199135.65</v>
      </c>
      <c r="P82" s="23">
        <f t="shared" si="46"/>
        <v>190135.35</v>
      </c>
      <c r="Q82" s="25">
        <v>211261.5</v>
      </c>
      <c r="R82" s="33">
        <v>26081.7</v>
      </c>
      <c r="S82" s="2">
        <v>260817</v>
      </c>
      <c r="T82" s="2">
        <v>0</v>
      </c>
      <c r="U82" s="2">
        <v>0</v>
      </c>
      <c r="W82" s="2">
        <v>26081.7</v>
      </c>
    </row>
    <row r="83" spans="1:23" x14ac:dyDescent="0.3">
      <c r="A83" s="26">
        <v>2</v>
      </c>
      <c r="B83" s="20" t="s">
        <v>102</v>
      </c>
      <c r="C83" s="20"/>
      <c r="D83" s="21"/>
      <c r="E83" s="1">
        <v>0.1</v>
      </c>
      <c r="F83" s="27">
        <v>4107002</v>
      </c>
      <c r="G83" s="23">
        <v>463119</v>
      </c>
      <c r="H83" s="23">
        <v>0</v>
      </c>
      <c r="I83" s="23">
        <v>0</v>
      </c>
      <c r="J83" s="23">
        <f t="shared" si="43"/>
        <v>463119</v>
      </c>
      <c r="K83" s="23">
        <v>4117001</v>
      </c>
      <c r="L83" s="23">
        <v>199903.53333333333</v>
      </c>
      <c r="M83" s="23">
        <f>+(G83-L83)*E83+(H83*E83*1/12)</f>
        <v>26321.546666666669</v>
      </c>
      <c r="N83" s="23">
        <v>0</v>
      </c>
      <c r="O83" s="23">
        <f t="shared" si="45"/>
        <v>226225.08</v>
      </c>
      <c r="P83" s="23">
        <f t="shared" si="46"/>
        <v>236893.92</v>
      </c>
      <c r="Q83" s="25">
        <v>263215.46666666667</v>
      </c>
      <c r="R83" s="33">
        <v>25808.400000000001</v>
      </c>
      <c r="S83" s="2">
        <v>258084</v>
      </c>
      <c r="T83" s="2">
        <v>24449</v>
      </c>
      <c r="U83" s="2">
        <v>17250</v>
      </c>
      <c r="W83" s="2">
        <v>29115.800000000003</v>
      </c>
    </row>
    <row r="84" spans="1:23" x14ac:dyDescent="0.3">
      <c r="A84" s="26">
        <v>3</v>
      </c>
      <c r="B84" s="20" t="s">
        <v>103</v>
      </c>
      <c r="C84" s="20"/>
      <c r="D84" s="21"/>
      <c r="E84" s="1">
        <v>0.1</v>
      </c>
      <c r="F84" s="27">
        <v>4107003</v>
      </c>
      <c r="G84" s="23">
        <v>555543</v>
      </c>
      <c r="H84" s="23">
        <v>0</v>
      </c>
      <c r="I84" s="23">
        <v>0</v>
      </c>
      <c r="J84" s="23">
        <f t="shared" si="43"/>
        <v>555543</v>
      </c>
      <c r="K84" s="23">
        <v>4117001</v>
      </c>
      <c r="L84" s="23">
        <v>253555.20000000001</v>
      </c>
      <c r="M84" s="23">
        <f t="shared" si="51"/>
        <v>30198.78</v>
      </c>
      <c r="N84" s="23">
        <v>0</v>
      </c>
      <c r="O84" s="23">
        <f t="shared" si="45"/>
        <v>283753.98</v>
      </c>
      <c r="P84" s="23">
        <f t="shared" si="46"/>
        <v>271789.02</v>
      </c>
      <c r="Q84" s="25">
        <v>301987.8</v>
      </c>
      <c r="R84" s="33">
        <v>37282.400000000001</v>
      </c>
      <c r="S84" s="2">
        <v>372824</v>
      </c>
      <c r="T84" s="2">
        <v>0</v>
      </c>
      <c r="U84" s="2">
        <v>0</v>
      </c>
      <c r="W84" s="2">
        <v>37282.400000000001</v>
      </c>
    </row>
    <row r="85" spans="1:23" x14ac:dyDescent="0.3">
      <c r="A85" s="26">
        <v>4</v>
      </c>
      <c r="B85" s="20" t="s">
        <v>104</v>
      </c>
      <c r="C85" s="20"/>
      <c r="D85" s="21"/>
      <c r="E85" s="1">
        <v>0.1</v>
      </c>
      <c r="F85" s="27">
        <v>4107004</v>
      </c>
      <c r="G85" s="23">
        <v>263416</v>
      </c>
      <c r="H85" s="23">
        <v>0</v>
      </c>
      <c r="I85" s="23">
        <v>0</v>
      </c>
      <c r="J85" s="23">
        <f t="shared" si="43"/>
        <v>263416</v>
      </c>
      <c r="K85" s="23">
        <v>4117001</v>
      </c>
      <c r="L85" s="23">
        <v>127084</v>
      </c>
      <c r="M85" s="23">
        <f t="shared" si="51"/>
        <v>13633.2</v>
      </c>
      <c r="N85" s="23">
        <v>0</v>
      </c>
      <c r="O85" s="23">
        <f t="shared" si="45"/>
        <v>140717.20000000001</v>
      </c>
      <c r="P85" s="23">
        <f t="shared" si="46"/>
        <v>122698.79999999999</v>
      </c>
      <c r="Q85" s="25">
        <v>136332</v>
      </c>
      <c r="R85" s="33">
        <v>10770.5</v>
      </c>
      <c r="S85" s="2">
        <v>107705</v>
      </c>
      <c r="T85" s="2">
        <v>60606</v>
      </c>
      <c r="U85" s="2">
        <v>0</v>
      </c>
      <c r="W85" s="2">
        <v>16831.099999999999</v>
      </c>
    </row>
    <row r="86" spans="1:23" x14ac:dyDescent="0.3">
      <c r="A86" s="26">
        <v>5</v>
      </c>
      <c r="B86" s="20" t="s">
        <v>117</v>
      </c>
      <c r="C86" s="20"/>
      <c r="D86" s="21"/>
      <c r="E86" s="1">
        <v>0.1</v>
      </c>
      <c r="F86" s="27">
        <v>4107005</v>
      </c>
      <c r="G86" s="23">
        <v>192600</v>
      </c>
      <c r="H86" s="23">
        <v>101190</v>
      </c>
      <c r="I86" s="23">
        <v>0</v>
      </c>
      <c r="J86" s="23">
        <f t="shared" si="43"/>
        <v>293790</v>
      </c>
      <c r="K86" s="23">
        <v>4117001</v>
      </c>
      <c r="L86" s="23">
        <v>8025</v>
      </c>
      <c r="M86" s="23">
        <f>+(G86-L86)*E86+(H86*E86*5/12)</f>
        <v>22673.75</v>
      </c>
      <c r="N86" s="23">
        <v>0</v>
      </c>
      <c r="O86" s="23">
        <f t="shared" si="45"/>
        <v>30698.75</v>
      </c>
      <c r="P86" s="23">
        <f t="shared" si="46"/>
        <v>263091.25</v>
      </c>
      <c r="Q86" s="25">
        <v>184575</v>
      </c>
      <c r="R86" s="33"/>
    </row>
    <row r="87" spans="1:23" x14ac:dyDescent="0.3">
      <c r="A87" s="26">
        <v>6</v>
      </c>
      <c r="B87" s="20" t="s">
        <v>105</v>
      </c>
      <c r="C87" s="20"/>
      <c r="D87" s="21"/>
      <c r="E87" s="1">
        <v>0.1</v>
      </c>
      <c r="F87" s="27">
        <v>4107007</v>
      </c>
      <c r="G87" s="23">
        <v>17000</v>
      </c>
      <c r="H87" s="23">
        <v>0</v>
      </c>
      <c r="I87" s="23">
        <v>0</v>
      </c>
      <c r="J87" s="23">
        <f t="shared" si="43"/>
        <v>17000</v>
      </c>
      <c r="K87" s="23">
        <v>4117001</v>
      </c>
      <c r="L87" s="23">
        <v>6404.3</v>
      </c>
      <c r="M87" s="23">
        <f t="shared" si="51"/>
        <v>1059.5700000000002</v>
      </c>
      <c r="N87" s="23">
        <v>0</v>
      </c>
      <c r="O87" s="23">
        <f t="shared" si="45"/>
        <v>7463.8700000000008</v>
      </c>
      <c r="P87" s="23">
        <f t="shared" si="46"/>
        <v>9536.1299999999992</v>
      </c>
      <c r="Q87" s="25">
        <v>10595.7</v>
      </c>
      <c r="R87" s="33">
        <v>1308.1000000000001</v>
      </c>
      <c r="S87" s="2">
        <v>13081</v>
      </c>
      <c r="T87" s="2">
        <v>0</v>
      </c>
      <c r="W87" s="2">
        <v>1308.1000000000001</v>
      </c>
    </row>
    <row r="88" spans="1:23" x14ac:dyDescent="0.3">
      <c r="A88" s="26">
        <v>7</v>
      </c>
      <c r="B88" s="20" t="s">
        <v>106</v>
      </c>
      <c r="C88" s="20"/>
      <c r="D88" s="21"/>
      <c r="E88" s="1">
        <v>0.1</v>
      </c>
      <c r="F88" s="27">
        <v>4107009</v>
      </c>
      <c r="G88" s="23">
        <v>5100</v>
      </c>
      <c r="H88" s="23">
        <v>0</v>
      </c>
      <c r="I88" s="23">
        <v>0</v>
      </c>
      <c r="J88" s="23">
        <f t="shared" si="43"/>
        <v>5100</v>
      </c>
      <c r="K88" s="23">
        <v>4117001</v>
      </c>
      <c r="L88" s="23">
        <v>2390.1</v>
      </c>
      <c r="M88" s="23">
        <f t="shared" si="51"/>
        <v>270.99</v>
      </c>
      <c r="N88" s="23">
        <v>0</v>
      </c>
      <c r="O88" s="23">
        <f t="shared" si="45"/>
        <v>2661.09</v>
      </c>
      <c r="P88" s="23">
        <f t="shared" si="46"/>
        <v>2438.91</v>
      </c>
      <c r="Q88" s="25">
        <v>2709.9</v>
      </c>
      <c r="R88" s="33">
        <v>334.6</v>
      </c>
      <c r="S88" s="2">
        <v>3346</v>
      </c>
      <c r="W88" s="2">
        <v>334.6</v>
      </c>
    </row>
    <row r="89" spans="1:23" x14ac:dyDescent="0.3">
      <c r="A89" s="26">
        <v>8</v>
      </c>
      <c r="B89" s="20" t="s">
        <v>107</v>
      </c>
      <c r="C89" s="20"/>
      <c r="D89" s="21"/>
      <c r="E89" s="1">
        <v>0.1</v>
      </c>
      <c r="F89" s="27">
        <v>4107010</v>
      </c>
      <c r="G89" s="23">
        <v>659499</v>
      </c>
      <c r="H89" s="23">
        <v>0</v>
      </c>
      <c r="I89" s="23">
        <v>0</v>
      </c>
      <c r="J89" s="23">
        <f t="shared" si="43"/>
        <v>659499</v>
      </c>
      <c r="K89" s="23">
        <v>4117002</v>
      </c>
      <c r="L89" s="23">
        <v>326910.3</v>
      </c>
      <c r="M89" s="23">
        <f t="shared" si="51"/>
        <v>33258.870000000003</v>
      </c>
      <c r="N89" s="23">
        <v>0</v>
      </c>
      <c r="O89" s="23">
        <f t="shared" si="45"/>
        <v>360169.17</v>
      </c>
      <c r="P89" s="23">
        <f t="shared" si="46"/>
        <v>299329.83</v>
      </c>
      <c r="Q89" s="25">
        <v>332588.7</v>
      </c>
      <c r="R89" s="33">
        <v>41060.300000000003</v>
      </c>
      <c r="S89" s="2">
        <v>410603</v>
      </c>
      <c r="W89" s="2">
        <v>41060.300000000003</v>
      </c>
    </row>
    <row r="90" spans="1:23" ht="15.75" thickBot="1" x14ac:dyDescent="0.35">
      <c r="A90" s="26"/>
      <c r="B90" s="20"/>
      <c r="C90" s="20"/>
      <c r="D90" s="21" t="s">
        <v>108</v>
      </c>
      <c r="E90" s="1"/>
      <c r="F90" s="27"/>
      <c r="G90" s="35">
        <f>SUM(G82:G89)</f>
        <v>2545548</v>
      </c>
      <c r="H90" s="35">
        <f t="shared" ref="H90:I90" si="52">SUM(H82:H89)</f>
        <v>101190</v>
      </c>
      <c r="I90" s="35">
        <f t="shared" si="52"/>
        <v>0</v>
      </c>
      <c r="J90" s="35">
        <f t="shared" si="43"/>
        <v>2646738</v>
      </c>
      <c r="K90" s="36"/>
      <c r="L90" s="35">
        <f t="shared" ref="L90" si="53">SUM(L82:L89)</f>
        <v>1102281.9333333333</v>
      </c>
      <c r="M90" s="35">
        <f>SUM(M82:M89)</f>
        <v>148542.85666666669</v>
      </c>
      <c r="N90" s="35">
        <f t="shared" ref="N90" si="54">SUM(N82:N89)</f>
        <v>0</v>
      </c>
      <c r="O90" s="35">
        <f t="shared" si="45"/>
        <v>1250824.79</v>
      </c>
      <c r="P90" s="35">
        <f t="shared" si="46"/>
        <v>1395913.21</v>
      </c>
      <c r="Q90" s="35">
        <f t="shared" si="50"/>
        <v>1443266.0666666667</v>
      </c>
      <c r="R90" s="33">
        <v>0</v>
      </c>
    </row>
    <row r="91" spans="1:23" ht="15.75" thickTop="1" x14ac:dyDescent="0.3">
      <c r="A91" s="18" t="s">
        <v>109</v>
      </c>
      <c r="B91" s="19" t="s">
        <v>110</v>
      </c>
      <c r="C91" s="20"/>
      <c r="D91" s="21"/>
      <c r="E91" s="1"/>
      <c r="F91" s="22"/>
      <c r="G91" s="23"/>
      <c r="H91" s="23"/>
      <c r="I91" s="23"/>
      <c r="J91" s="23"/>
      <c r="K91" s="23"/>
      <c r="L91" s="23"/>
      <c r="M91" s="23"/>
      <c r="N91" s="23"/>
      <c r="O91" s="23">
        <f t="shared" si="45"/>
        <v>0</v>
      </c>
      <c r="P91" s="23">
        <f t="shared" si="46"/>
        <v>0</v>
      </c>
      <c r="Q91" s="25">
        <f t="shared" si="50"/>
        <v>0</v>
      </c>
      <c r="R91" s="33">
        <v>0</v>
      </c>
    </row>
    <row r="92" spans="1:23" x14ac:dyDescent="0.3">
      <c r="A92" s="26">
        <v>1</v>
      </c>
      <c r="B92" s="20" t="s">
        <v>111</v>
      </c>
      <c r="C92" s="20"/>
      <c r="D92" s="21"/>
      <c r="E92" s="1">
        <v>0.1</v>
      </c>
      <c r="F92" s="27">
        <v>4108004</v>
      </c>
      <c r="G92" s="23">
        <v>4442276</v>
      </c>
      <c r="H92" s="23">
        <v>0</v>
      </c>
      <c r="I92" s="23">
        <v>0</v>
      </c>
      <c r="J92" s="23">
        <f t="shared" si="43"/>
        <v>4442276</v>
      </c>
      <c r="K92" s="23">
        <v>4118001</v>
      </c>
      <c r="L92" s="23">
        <v>2263988.1</v>
      </c>
      <c r="M92" s="23">
        <f>+(G92-L92)*E92+(H92*E92)/2+1</f>
        <v>217829.79</v>
      </c>
      <c r="N92" s="23">
        <v>0</v>
      </c>
      <c r="O92" s="23">
        <f t="shared" si="45"/>
        <v>2481817.89</v>
      </c>
      <c r="P92" s="23">
        <f t="shared" si="46"/>
        <v>1960458.1099999999</v>
      </c>
      <c r="Q92" s="25">
        <v>2178287.9</v>
      </c>
      <c r="R92" s="33">
        <v>268924.60000000003</v>
      </c>
      <c r="S92" s="2">
        <v>2689246</v>
      </c>
      <c r="T92" s="2">
        <v>0</v>
      </c>
      <c r="U92" s="2">
        <v>0</v>
      </c>
      <c r="W92" s="2">
        <v>268924.60000000003</v>
      </c>
    </row>
    <row r="93" spans="1:23" ht="15.75" thickBot="1" x14ac:dyDescent="0.35">
      <c r="A93" s="26"/>
      <c r="B93" s="20"/>
      <c r="C93" s="20"/>
      <c r="D93" s="21" t="s">
        <v>112</v>
      </c>
      <c r="E93" s="1"/>
      <c r="F93" s="24"/>
      <c r="G93" s="31">
        <f>SUM(G92)</f>
        <v>4442276</v>
      </c>
      <c r="H93" s="31">
        <f t="shared" ref="H93:I93" si="55">SUM(H92)</f>
        <v>0</v>
      </c>
      <c r="I93" s="31">
        <f t="shared" si="55"/>
        <v>0</v>
      </c>
      <c r="J93" s="31">
        <f t="shared" si="43"/>
        <v>4442276</v>
      </c>
      <c r="K93" s="23"/>
      <c r="L93" s="31">
        <f t="shared" ref="L93:N93" si="56">SUM(L92)</f>
        <v>2263988.1</v>
      </c>
      <c r="M93" s="31">
        <f>SUM(M92)</f>
        <v>217829.79</v>
      </c>
      <c r="N93" s="31">
        <f t="shared" si="56"/>
        <v>0</v>
      </c>
      <c r="O93" s="31">
        <f t="shared" si="45"/>
        <v>2481817.89</v>
      </c>
      <c r="P93" s="31">
        <f t="shared" si="46"/>
        <v>1960458.1099999999</v>
      </c>
      <c r="Q93" s="31">
        <f t="shared" si="50"/>
        <v>2178287.9</v>
      </c>
      <c r="R93" s="33"/>
    </row>
    <row r="94" spans="1:23" ht="16.5" thickTop="1" thickBot="1" x14ac:dyDescent="0.35">
      <c r="A94" s="37"/>
      <c r="B94" s="38" t="s">
        <v>113</v>
      </c>
      <c r="C94" s="39"/>
      <c r="D94" s="40"/>
      <c r="E94" s="48"/>
      <c r="F94" s="41"/>
      <c r="G94" s="42">
        <f>+G93+G90+G80+G75+G69+G64+G55+G48+G44+G40+G36+G30+G26+G22+G15+G11</f>
        <v>543765755</v>
      </c>
      <c r="H94" s="42">
        <f>+H93+H90+H80+H75+H69+H64+H55+H48+H44+H40+H36+H30+H26+H22+H15+H11</f>
        <v>47736197</v>
      </c>
      <c r="I94" s="42">
        <f>+I93+I90+I80+I75+I69+I64+I55+I48+I44+I40+I36+I30+I26+I22+I15+I11</f>
        <v>0</v>
      </c>
      <c r="J94" s="42">
        <f>+J93+J90+J80+J75+J69+J64+J55+J48+J44+J40+J36+J30+J26+J22+J15+J11</f>
        <v>591501952</v>
      </c>
      <c r="K94" s="43"/>
      <c r="L94" s="42">
        <f>+L93+L90+L80+L75+L69+L64+L55+L48+L44+L40+L36+L30+L26+L22+L15+L11</f>
        <v>198196532.55416667</v>
      </c>
      <c r="M94" s="42">
        <f>+M93+M90+M80+M75+M69+M64+M55+M48+M44+M40+M36+M30+M26+M22+M15+M11+2</f>
        <v>39045412.470624998</v>
      </c>
      <c r="N94" s="42">
        <f>+N93+N90+N80+N75+N69+N64+N55+N48+N44+N40+N36+N30+N26+N22+N15+N11</f>
        <v>0</v>
      </c>
      <c r="O94" s="42">
        <f>+O93+O90+O80+O75+O69+O64+O55+O48+O44+O40+O36+O30+O26+O22+O15+O11</f>
        <v>237241943.02479169</v>
      </c>
      <c r="P94" s="42">
        <f t="shared" si="46"/>
        <v>354260008.97520828</v>
      </c>
      <c r="Q94" s="42">
        <f t="shared" si="50"/>
        <v>345569222.44583333</v>
      </c>
    </row>
    <row r="95" spans="1:23" x14ac:dyDescent="0.3">
      <c r="A95" s="44"/>
      <c r="D95" s="45"/>
      <c r="E95" s="49"/>
    </row>
    <row r="97" spans="13:13" x14ac:dyDescent="0.3">
      <c r="M97" s="20"/>
    </row>
  </sheetData>
  <mergeCells count="10">
    <mergeCell ref="A1:Q1"/>
    <mergeCell ref="A2:Q2"/>
    <mergeCell ref="A3:A4"/>
    <mergeCell ref="B3:D4"/>
    <mergeCell ref="E3:E4"/>
    <mergeCell ref="F3:F4"/>
    <mergeCell ref="G3:J3"/>
    <mergeCell ref="K3:O3"/>
    <mergeCell ref="P3:P4"/>
    <mergeCell ref="Q3:Q4"/>
  </mergeCells>
  <pageMargins left="0.7" right="0.7" top="0.75" bottom="0.75" header="0.3" footer="0.3"/>
  <pageSetup paperSize="9" scale="64" orientation="landscape" horizontalDpi="1200" verticalDpi="1200" r:id="rId1"/>
  <rowBreaks count="1" manualBreakCount="1">
    <brk id="48" max="16383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J14"/>
  <sheetViews>
    <sheetView workbookViewId="0">
      <selection activeCell="F14" sqref="F14"/>
    </sheetView>
  </sheetViews>
  <sheetFormatPr defaultRowHeight="15" x14ac:dyDescent="0.25"/>
  <sheetData>
    <row r="7" spans="3:10" x14ac:dyDescent="0.25">
      <c r="D7" t="s">
        <v>129</v>
      </c>
      <c r="E7" t="s">
        <v>130</v>
      </c>
      <c r="G7" t="s">
        <v>135</v>
      </c>
    </row>
    <row r="8" spans="3:10" x14ac:dyDescent="0.25">
      <c r="C8" t="s">
        <v>128</v>
      </c>
      <c r="D8">
        <v>2257445</v>
      </c>
      <c r="E8">
        <v>850506</v>
      </c>
      <c r="F8">
        <f>+D8+E8</f>
        <v>3107951</v>
      </c>
      <c r="G8">
        <f>+F8*0.25</f>
        <v>776987.75</v>
      </c>
      <c r="H8">
        <f>+G8+G10</f>
        <v>1355333</v>
      </c>
      <c r="I8">
        <v>1527117</v>
      </c>
      <c r="J8">
        <f>+H8-I8</f>
        <v>-171784</v>
      </c>
    </row>
    <row r="9" spans="3:10" x14ac:dyDescent="0.25">
      <c r="C9" t="s">
        <v>131</v>
      </c>
      <c r="D9">
        <v>5864627</v>
      </c>
      <c r="E9">
        <v>1221723</v>
      </c>
      <c r="F9">
        <f t="shared" ref="F9:F12" si="0">+D9+E9</f>
        <v>7086350</v>
      </c>
      <c r="G9">
        <f t="shared" ref="G9:G12" si="1">+F9*0.25</f>
        <v>1771587.5</v>
      </c>
      <c r="I9">
        <v>943850</v>
      </c>
      <c r="J9">
        <f>+G9-I9</f>
        <v>827737.5</v>
      </c>
    </row>
    <row r="10" spans="3:10" x14ac:dyDescent="0.25">
      <c r="C10" t="s">
        <v>132</v>
      </c>
      <c r="D10">
        <v>2258474</v>
      </c>
      <c r="E10">
        <v>54907</v>
      </c>
      <c r="F10">
        <f t="shared" si="0"/>
        <v>2313381</v>
      </c>
      <c r="G10">
        <f t="shared" si="1"/>
        <v>578345.25</v>
      </c>
    </row>
    <row r="11" spans="3:10" x14ac:dyDescent="0.25">
      <c r="C11" t="s">
        <v>133</v>
      </c>
      <c r="D11">
        <v>1857920</v>
      </c>
      <c r="E11">
        <v>11266578</v>
      </c>
      <c r="F11">
        <f t="shared" si="0"/>
        <v>13124498</v>
      </c>
      <c r="G11">
        <f t="shared" si="1"/>
        <v>3281124.5</v>
      </c>
      <c r="H11">
        <f>+G11+G12</f>
        <v>4561882.5</v>
      </c>
      <c r="I11">
        <v>4604030</v>
      </c>
      <c r="J11">
        <f>+H11-I11</f>
        <v>-42147.5</v>
      </c>
    </row>
    <row r="12" spans="3:10" x14ac:dyDescent="0.25">
      <c r="C12" t="s">
        <v>134</v>
      </c>
      <c r="D12">
        <v>2260279</v>
      </c>
      <c r="E12">
        <v>2862753</v>
      </c>
      <c r="F12">
        <f t="shared" si="0"/>
        <v>5123032</v>
      </c>
      <c r="G12">
        <f t="shared" si="1"/>
        <v>1280758</v>
      </c>
    </row>
    <row r="14" spans="3:10" x14ac:dyDescent="0.25">
      <c r="F14">
        <f>SUM(F8:F13)</f>
        <v>30755212</v>
      </c>
      <c r="G14">
        <f>SUM(G8:G13)</f>
        <v>7688803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2016-11-23T11:33:58Z</dcterms:modified>
</cp:coreProperties>
</file>